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05" yWindow="-105" windowWidth="19425" windowHeight="10305" firstSheet="1" activeTab="1"/>
  </bookViews>
  <sheets>
    <sheet name="Check Sur" sheetId="17" state="hidden" r:id="rId1"/>
    <sheet name="CON ENT HOUR" sheetId="9" r:id="rId2"/>
    <sheet name="CON NET DRW HOUR" sheetId="14" r:id="rId3"/>
    <sheet name="CON SUR HOUR" sheetId="18" r:id="rId4"/>
  </sheets>
  <externalReferences>
    <externalReference r:id="rId5"/>
    <externalReference r:id="rId6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'Check Sur'!$A$1:$AF$29</definedName>
    <definedName name="_xlnm.Print_Area" localSheetId="1">'CON ENT HOUR'!$A$1:$AF$29</definedName>
    <definedName name="_xlnm.Print_Area" localSheetId="2">'CON NET DRW HOUR'!$A$1:$AF$29</definedName>
    <definedName name="_xlnm.Print_Area" localSheetId="3">'CON SUR HOUR'!$A$1:$AF$29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7" i="9" l="1"/>
  <c r="AF28" i="9" s="1"/>
  <c r="AF27" i="14" l="1"/>
  <c r="AF28" i="14" s="1"/>
  <c r="AF27" i="18" l="1"/>
  <c r="AF28" i="18" s="1"/>
  <c r="S27" i="18" l="1"/>
  <c r="S28" i="18" s="1"/>
  <c r="T27" i="18"/>
  <c r="T28" i="18" s="1"/>
  <c r="U27" i="18"/>
  <c r="U28" i="18" s="1"/>
  <c r="V27" i="18"/>
  <c r="V28" i="18" s="1"/>
  <c r="Z27" i="18"/>
  <c r="Z28" i="18" s="1"/>
  <c r="H27" i="18"/>
  <c r="H28" i="18" s="1"/>
  <c r="J27" i="18"/>
  <c r="J28" i="18" s="1"/>
  <c r="K27" i="18"/>
  <c r="K28" i="18" s="1"/>
  <c r="L27" i="18"/>
  <c r="L28" i="18" s="1"/>
  <c r="O27" i="18"/>
  <c r="O28" i="18" s="1"/>
  <c r="AA27" i="18"/>
  <c r="AA28" i="18" s="1"/>
  <c r="AC27" i="18"/>
  <c r="AC28" i="18" s="1"/>
  <c r="AD27" i="18"/>
  <c r="AD28" i="18" s="1"/>
  <c r="D27" i="18"/>
  <c r="D28" i="18" s="1"/>
  <c r="E27" i="18"/>
  <c r="E28" i="18" s="1"/>
  <c r="I27" i="18"/>
  <c r="I28" i="18" s="1"/>
  <c r="M27" i="18"/>
  <c r="M28" i="18" s="1"/>
  <c r="N27" i="18"/>
  <c r="N28" i="18" s="1"/>
  <c r="P27" i="18"/>
  <c r="P28" i="18" s="1"/>
  <c r="Q27" i="18"/>
  <c r="Q28" i="18" s="1"/>
  <c r="R27" i="18"/>
  <c r="R28" i="18" s="1"/>
  <c r="W27" i="18"/>
  <c r="W28" i="18" s="1"/>
  <c r="X27" i="18"/>
  <c r="X28" i="18" s="1"/>
  <c r="Y27" i="18"/>
  <c r="Y28" i="18" s="1"/>
  <c r="AB27" i="18"/>
  <c r="AB28" i="18" s="1"/>
  <c r="AE27" i="18"/>
  <c r="AE28" i="18" s="1"/>
  <c r="C27" i="18"/>
  <c r="C28" i="18" s="1"/>
  <c r="F27" i="18"/>
  <c r="F28" i="18" s="1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AF25" i="17"/>
  <c r="AE25" i="17"/>
  <c r="AD25" i="17"/>
  <c r="AC25" i="17"/>
  <c r="AB25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B25" i="17"/>
  <c r="AF24" i="17"/>
  <c r="AE24" i="17"/>
  <c r="AD24" i="17"/>
  <c r="AC24" i="17"/>
  <c r="AB24" i="17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B24" i="17"/>
  <c r="AF23" i="17"/>
  <c r="AE23" i="17"/>
  <c r="AD23" i="17"/>
  <c r="AC23" i="17"/>
  <c r="AB23" i="17"/>
  <c r="AA23" i="17"/>
  <c r="Z23" i="17"/>
  <c r="Y23" i="17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B23" i="17"/>
  <c r="AF22" i="17"/>
  <c r="AE22" i="17"/>
  <c r="AD22" i="17"/>
  <c r="AC22" i="17"/>
  <c r="AB22" i="17"/>
  <c r="AA22" i="17"/>
  <c r="Z22" i="17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AF21" i="17"/>
  <c r="AE21" i="17"/>
  <c r="AD21" i="17"/>
  <c r="AC21" i="17"/>
  <c r="AB21" i="17"/>
  <c r="AA21" i="17"/>
  <c r="Z21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B21" i="17"/>
  <c r="AF20" i="17"/>
  <c r="AE20" i="17"/>
  <c r="AD20" i="17"/>
  <c r="AC20" i="17"/>
  <c r="AB20" i="17"/>
  <c r="AA20" i="17"/>
  <c r="Z20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B20" i="17"/>
  <c r="AF19" i="17"/>
  <c r="AE19" i="17"/>
  <c r="AD19" i="17"/>
  <c r="AC19" i="17"/>
  <c r="AB19" i="17"/>
  <c r="AA19" i="17"/>
  <c r="Z19" i="17"/>
  <c r="Y19" i="17"/>
  <c r="X19" i="17"/>
  <c r="W19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B19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AF17" i="17"/>
  <c r="AE17" i="17"/>
  <c r="AD17" i="17"/>
  <c r="AC17" i="17"/>
  <c r="AB17" i="17"/>
  <c r="AA17" i="17"/>
  <c r="Z17" i="17"/>
  <c r="Y17" i="17"/>
  <c r="X17" i="17"/>
  <c r="W17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B17" i="17"/>
  <c r="AF16" i="17"/>
  <c r="AE16" i="17"/>
  <c r="AD16" i="17"/>
  <c r="AC16" i="17"/>
  <c r="AB16" i="17"/>
  <c r="AA16" i="17"/>
  <c r="Z16" i="17"/>
  <c r="Y16" i="17"/>
  <c r="X16" i="17"/>
  <c r="W16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B16" i="17"/>
  <c r="AF15" i="17"/>
  <c r="AE15" i="17"/>
  <c r="AD15" i="17"/>
  <c r="AC15" i="17"/>
  <c r="AB15" i="17"/>
  <c r="AA15" i="17"/>
  <c r="Z15" i="17"/>
  <c r="Y15" i="17"/>
  <c r="X15" i="17"/>
  <c r="W15" i="17"/>
  <c r="V15" i="17"/>
  <c r="U15" i="17"/>
  <c r="T15" i="17"/>
  <c r="S15" i="17"/>
  <c r="R15" i="17"/>
  <c r="Q15" i="17"/>
  <c r="P15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B15" i="17"/>
  <c r="AF14" i="17"/>
  <c r="AE14" i="17"/>
  <c r="AD14" i="17"/>
  <c r="AC14" i="17"/>
  <c r="AB14" i="17"/>
  <c r="AA14" i="17"/>
  <c r="Z14" i="17"/>
  <c r="Y14" i="17"/>
  <c r="X14" i="17"/>
  <c r="W14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B14" i="17"/>
  <c r="AF13" i="17"/>
  <c r="AE13" i="17"/>
  <c r="AD13" i="17"/>
  <c r="AC13" i="17"/>
  <c r="AB13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B13" i="17"/>
  <c r="AF12" i="17"/>
  <c r="AE12" i="17"/>
  <c r="AD12" i="17"/>
  <c r="AC12" i="17"/>
  <c r="AB12" i="17"/>
  <c r="AA12" i="17"/>
  <c r="Z12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B12" i="17"/>
  <c r="AF11" i="17"/>
  <c r="AE11" i="17"/>
  <c r="AD11" i="17"/>
  <c r="AC11" i="17"/>
  <c r="AB11" i="17"/>
  <c r="AA11" i="17"/>
  <c r="Z11" i="17"/>
  <c r="Y11" i="17"/>
  <c r="X11" i="17"/>
  <c r="W11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B11" i="17"/>
  <c r="AF10" i="17"/>
  <c r="AE10" i="17"/>
  <c r="AD10" i="17"/>
  <c r="AC10" i="17"/>
  <c r="AB10" i="17"/>
  <c r="AA10" i="17"/>
  <c r="Z10" i="17"/>
  <c r="Y10" i="17"/>
  <c r="X10" i="17"/>
  <c r="W10" i="17"/>
  <c r="V10" i="17"/>
  <c r="U10" i="17"/>
  <c r="T10" i="17"/>
  <c r="S10" i="17"/>
  <c r="R10" i="17"/>
  <c r="Q10" i="17"/>
  <c r="P10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C10" i="17"/>
  <c r="B10" i="17"/>
  <c r="AF9" i="17"/>
  <c r="AE9" i="17"/>
  <c r="AD9" i="17"/>
  <c r="AC9" i="17"/>
  <c r="AB9" i="17"/>
  <c r="AA9" i="17"/>
  <c r="Z9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E9" i="17"/>
  <c r="D9" i="17"/>
  <c r="C9" i="17"/>
  <c r="B9" i="17"/>
  <c r="AF8" i="17"/>
  <c r="AE8" i="17"/>
  <c r="AD8" i="17"/>
  <c r="AC8" i="17"/>
  <c r="AB8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B8" i="17"/>
  <c r="AF7" i="17"/>
  <c r="AE7" i="17"/>
  <c r="AD7" i="17"/>
  <c r="AC7" i="17"/>
  <c r="AB7" i="17"/>
  <c r="AA7" i="17"/>
  <c r="Z7" i="17"/>
  <c r="Y7" i="17"/>
  <c r="X7" i="17"/>
  <c r="W7" i="17"/>
  <c r="V7" i="17"/>
  <c r="U7" i="17"/>
  <c r="T7" i="17"/>
  <c r="S7" i="17"/>
  <c r="R7" i="17"/>
  <c r="Q7" i="17"/>
  <c r="P7" i="17"/>
  <c r="O7" i="17"/>
  <c r="N7" i="17"/>
  <c r="M7" i="17"/>
  <c r="L7" i="17"/>
  <c r="K7" i="17"/>
  <c r="J7" i="17"/>
  <c r="I7" i="17"/>
  <c r="H7" i="17"/>
  <c r="G7" i="17"/>
  <c r="F7" i="17"/>
  <c r="E7" i="17"/>
  <c r="D7" i="17"/>
  <c r="C7" i="17"/>
  <c r="B7" i="17"/>
  <c r="AF6" i="17"/>
  <c r="AE6" i="17"/>
  <c r="AD6" i="17"/>
  <c r="AC6" i="17"/>
  <c r="AB6" i="17"/>
  <c r="AA6" i="17"/>
  <c r="Z6" i="17"/>
  <c r="Y6" i="17"/>
  <c r="X6" i="17"/>
  <c r="W6" i="17"/>
  <c r="V6" i="17"/>
  <c r="U6" i="17"/>
  <c r="T6" i="17"/>
  <c r="S6" i="17"/>
  <c r="R6" i="17"/>
  <c r="Q6" i="17"/>
  <c r="P6" i="17"/>
  <c r="O6" i="17"/>
  <c r="N6" i="17"/>
  <c r="M6" i="17"/>
  <c r="L6" i="17"/>
  <c r="K6" i="17"/>
  <c r="J6" i="17"/>
  <c r="I6" i="17"/>
  <c r="H6" i="17"/>
  <c r="G6" i="17"/>
  <c r="F6" i="17"/>
  <c r="E6" i="17"/>
  <c r="D6" i="17"/>
  <c r="C6" i="17"/>
  <c r="B6" i="17"/>
  <c r="AF5" i="17"/>
  <c r="AE5" i="17"/>
  <c r="AD5" i="17"/>
  <c r="AC5" i="17"/>
  <c r="AB5" i="17"/>
  <c r="AA5" i="17"/>
  <c r="Z5" i="17"/>
  <c r="Y5" i="17"/>
  <c r="X5" i="17"/>
  <c r="W5" i="17"/>
  <c r="V5" i="17"/>
  <c r="U5" i="17"/>
  <c r="T5" i="17"/>
  <c r="S5" i="17"/>
  <c r="R5" i="17"/>
  <c r="Q5" i="17"/>
  <c r="P5" i="17"/>
  <c r="O5" i="17"/>
  <c r="N5" i="17"/>
  <c r="M5" i="17"/>
  <c r="L5" i="17"/>
  <c r="K5" i="17"/>
  <c r="J5" i="17"/>
  <c r="I5" i="17"/>
  <c r="H5" i="17"/>
  <c r="G5" i="17"/>
  <c r="F5" i="17"/>
  <c r="E5" i="17"/>
  <c r="D5" i="17"/>
  <c r="C5" i="17"/>
  <c r="B5" i="17"/>
  <c r="AF4" i="17"/>
  <c r="AE4" i="17"/>
  <c r="AD4" i="17"/>
  <c r="AC4" i="17"/>
  <c r="AB4" i="17"/>
  <c r="AA4" i="17"/>
  <c r="Z4" i="17"/>
  <c r="Y4" i="17"/>
  <c r="X4" i="17"/>
  <c r="W4" i="17"/>
  <c r="V4" i="17"/>
  <c r="U4" i="17"/>
  <c r="T4" i="17"/>
  <c r="S4" i="17"/>
  <c r="R4" i="17"/>
  <c r="Q4" i="17"/>
  <c r="P4" i="17"/>
  <c r="O4" i="17"/>
  <c r="N4" i="17"/>
  <c r="M4" i="17"/>
  <c r="L4" i="17"/>
  <c r="K4" i="17"/>
  <c r="J4" i="17"/>
  <c r="I4" i="17"/>
  <c r="H4" i="17"/>
  <c r="G4" i="17"/>
  <c r="F4" i="17"/>
  <c r="E4" i="17"/>
  <c r="D4" i="17"/>
  <c r="C4" i="17"/>
  <c r="B4" i="17"/>
  <c r="AF3" i="17"/>
  <c r="AE3" i="17"/>
  <c r="AD3" i="17"/>
  <c r="AC3" i="17"/>
  <c r="AB3" i="17"/>
  <c r="AA3" i="17"/>
  <c r="Z3" i="17"/>
  <c r="Y3" i="17"/>
  <c r="X3" i="17"/>
  <c r="W3" i="17"/>
  <c r="V3" i="17"/>
  <c r="U3" i="17"/>
  <c r="T3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E29" i="18" l="1"/>
  <c r="H29" i="18"/>
  <c r="G27" i="18"/>
  <c r="G28" i="18" s="1"/>
  <c r="B27" i="18"/>
  <c r="B28" i="18" s="1"/>
  <c r="V27" i="17"/>
  <c r="V28" i="17" s="1"/>
  <c r="Y27" i="17"/>
  <c r="Y28" i="17" s="1"/>
  <c r="I27" i="17"/>
  <c r="I28" i="17" s="1"/>
  <c r="Q27" i="17"/>
  <c r="Q28" i="17" s="1"/>
  <c r="R27" i="17"/>
  <c r="R28" i="17" s="1"/>
  <c r="D27" i="17"/>
  <c r="D28" i="17" s="1"/>
  <c r="F27" i="17"/>
  <c r="F28" i="17" s="1"/>
  <c r="H27" i="17"/>
  <c r="H28" i="17" s="1"/>
  <c r="J27" i="17"/>
  <c r="J28" i="17" s="1"/>
  <c r="L27" i="17"/>
  <c r="L28" i="17" s="1"/>
  <c r="N27" i="17"/>
  <c r="N28" i="17" s="1"/>
  <c r="P27" i="17"/>
  <c r="P28" i="17" s="1"/>
  <c r="T27" i="17"/>
  <c r="T28" i="17" s="1"/>
  <c r="X27" i="17"/>
  <c r="X28" i="17" s="1"/>
  <c r="Z27" i="17"/>
  <c r="Z28" i="17" s="1"/>
  <c r="AB27" i="17"/>
  <c r="AB28" i="17" s="1"/>
  <c r="AD27" i="17"/>
  <c r="AD28" i="17" s="1"/>
  <c r="AF27" i="17"/>
  <c r="AF28" i="17" s="1"/>
  <c r="AH29" i="17" s="1"/>
  <c r="C27" i="17"/>
  <c r="C28" i="17" s="1"/>
  <c r="E27" i="17"/>
  <c r="E28" i="17" s="1"/>
  <c r="G27" i="17"/>
  <c r="G28" i="17" s="1"/>
  <c r="K27" i="17"/>
  <c r="K28" i="17" s="1"/>
  <c r="M27" i="17"/>
  <c r="M28" i="17" s="1"/>
  <c r="O27" i="17"/>
  <c r="O28" i="17" s="1"/>
  <c r="S27" i="17"/>
  <c r="S28" i="17" s="1"/>
  <c r="U27" i="17"/>
  <c r="U28" i="17" s="1"/>
  <c r="W27" i="17"/>
  <c r="W28" i="17" s="1"/>
  <c r="AA27" i="17"/>
  <c r="AA28" i="17" s="1"/>
  <c r="AC27" i="17"/>
  <c r="AC28" i="17" s="1"/>
  <c r="AE27" i="17"/>
  <c r="AE28" i="17" s="1"/>
  <c r="H29" i="17"/>
  <c r="B27" i="17"/>
  <c r="B28" i="17" s="1"/>
  <c r="E29" i="17"/>
  <c r="B29" i="18" l="1"/>
  <c r="K29" i="18" s="1"/>
  <c r="B27" i="14" l="1"/>
  <c r="B28" i="14" s="1"/>
  <c r="H29" i="9"/>
  <c r="E29" i="9"/>
  <c r="S27" i="9"/>
  <c r="S28" i="9" s="1"/>
  <c r="P27" i="14"/>
  <c r="P28" i="14" s="1"/>
  <c r="K27" i="9"/>
  <c r="K28" i="9" s="1"/>
  <c r="AA27" i="9"/>
  <c r="AA28" i="9" s="1"/>
  <c r="D27" i="14"/>
  <c r="D28" i="14" s="1"/>
  <c r="F27" i="14"/>
  <c r="F28" i="14" s="1"/>
  <c r="H27" i="14"/>
  <c r="H28" i="14" s="1"/>
  <c r="J27" i="14"/>
  <c r="J28" i="14" s="1"/>
  <c r="L27" i="14"/>
  <c r="L28" i="14" s="1"/>
  <c r="N27" i="14"/>
  <c r="N28" i="14" s="1"/>
  <c r="R27" i="14"/>
  <c r="R28" i="14" s="1"/>
  <c r="T27" i="14"/>
  <c r="T28" i="14" s="1"/>
  <c r="V27" i="14"/>
  <c r="V28" i="14" s="1"/>
  <c r="X27" i="14"/>
  <c r="X28" i="14" s="1"/>
  <c r="Z27" i="14"/>
  <c r="Z28" i="14" s="1"/>
  <c r="AB27" i="14"/>
  <c r="AB28" i="14" s="1"/>
  <c r="AD27" i="14"/>
  <c r="AD28" i="14" s="1"/>
  <c r="C27" i="14"/>
  <c r="C28" i="14" s="1"/>
  <c r="E27" i="14"/>
  <c r="E28" i="14" s="1"/>
  <c r="G27" i="14"/>
  <c r="G28" i="14" s="1"/>
  <c r="I27" i="14"/>
  <c r="I28" i="14" s="1"/>
  <c r="K27" i="14"/>
  <c r="K28" i="14" s="1"/>
  <c r="M27" i="14"/>
  <c r="M28" i="14" s="1"/>
  <c r="O27" i="14"/>
  <c r="O28" i="14" s="1"/>
  <c r="Q27" i="14"/>
  <c r="Q28" i="14" s="1"/>
  <c r="S27" i="14"/>
  <c r="S28" i="14" s="1"/>
  <c r="U27" i="14"/>
  <c r="U28" i="14" s="1"/>
  <c r="W27" i="14"/>
  <c r="W28" i="14" s="1"/>
  <c r="Y27" i="14"/>
  <c r="Y28" i="14" s="1"/>
  <c r="AA27" i="14"/>
  <c r="AA28" i="14" s="1"/>
  <c r="AC27" i="14"/>
  <c r="AC28" i="14" s="1"/>
  <c r="AE27" i="14"/>
  <c r="AE28" i="14" s="1"/>
  <c r="O27" i="9"/>
  <c r="O28" i="9" s="1"/>
  <c r="W27" i="9"/>
  <c r="W28" i="9" s="1"/>
  <c r="AE27" i="9"/>
  <c r="AE28" i="9" s="1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F27" i="9"/>
  <c r="F28" i="9" s="1"/>
  <c r="H27" i="9"/>
  <c r="H28" i="9" s="1"/>
  <c r="J27" i="9"/>
  <c r="J28" i="9" s="1"/>
  <c r="L27" i="9"/>
  <c r="L28" i="9" s="1"/>
  <c r="N27" i="9"/>
  <c r="N28" i="9" s="1"/>
  <c r="P27" i="9"/>
  <c r="P28" i="9" s="1"/>
  <c r="R27" i="9"/>
  <c r="R28" i="9" s="1"/>
  <c r="T27" i="9"/>
  <c r="T28" i="9" s="1"/>
  <c r="V27" i="9"/>
  <c r="V28" i="9" s="1"/>
  <c r="X27" i="9"/>
  <c r="X28" i="9" s="1"/>
  <c r="Z27" i="9"/>
  <c r="Z28" i="9" s="1"/>
  <c r="AB27" i="9"/>
  <c r="AB28" i="9" s="1"/>
  <c r="AD27" i="9"/>
  <c r="AD28" i="9" s="1"/>
  <c r="C27" i="9"/>
  <c r="C28" i="9" s="1"/>
  <c r="B27" i="9"/>
  <c r="B28" i="9" s="1"/>
  <c r="B29" i="9" l="1"/>
  <c r="B29" i="14"/>
  <c r="K29" i="14" s="1"/>
  <c r="H29" i="14"/>
  <c r="E29" i="14"/>
  <c r="B29" i="17" l="1"/>
  <c r="K29" i="17" s="1"/>
  <c r="K29" i="9"/>
  <c r="B2" i="18" l="1"/>
  <c r="B2" i="17"/>
  <c r="B2" i="14"/>
  <c r="C2" i="9"/>
  <c r="C2" i="18" l="1"/>
  <c r="C2" i="14"/>
  <c r="D2" i="9"/>
  <c r="C2" i="17"/>
  <c r="D2" i="18" l="1"/>
  <c r="D2" i="17"/>
  <c r="E2" i="9"/>
  <c r="D2" i="14"/>
  <c r="E2" i="18" l="1"/>
  <c r="F2" i="9"/>
  <c r="E2" i="14"/>
  <c r="E2" i="17"/>
  <c r="F2" i="18" l="1"/>
  <c r="G2" i="9"/>
  <c r="F2" i="17"/>
  <c r="F2" i="14"/>
  <c r="G2" i="18" l="1"/>
  <c r="H2" i="9"/>
  <c r="G2" i="14"/>
  <c r="G2" i="17"/>
  <c r="H2" i="18" l="1"/>
  <c r="I2" i="9"/>
  <c r="H2" i="17"/>
  <c r="H2" i="14"/>
  <c r="I2" i="18" l="1"/>
  <c r="J2" i="9"/>
  <c r="I2" i="14"/>
  <c r="I2" i="17"/>
  <c r="J2" i="18" l="1"/>
  <c r="K2" i="9"/>
  <c r="J2" i="17"/>
  <c r="J2" i="14"/>
  <c r="K2" i="18" l="1"/>
  <c r="L2" i="9"/>
  <c r="K2" i="14"/>
  <c r="K2" i="17"/>
  <c r="L2" i="18" l="1"/>
  <c r="M2" i="9"/>
  <c r="L2" i="17"/>
  <c r="L2" i="14"/>
  <c r="M2" i="18" l="1"/>
  <c r="N2" i="9"/>
  <c r="M2" i="14"/>
  <c r="M2" i="17"/>
  <c r="N2" i="18" l="1"/>
  <c r="O2" i="9"/>
  <c r="N2" i="17"/>
  <c r="N2" i="14"/>
  <c r="O2" i="18" l="1"/>
  <c r="P2" i="9"/>
  <c r="O2" i="14"/>
  <c r="O2" i="17"/>
  <c r="P2" i="18" l="1"/>
  <c r="Q2" i="9"/>
  <c r="P2" i="17"/>
  <c r="P2" i="14"/>
  <c r="Q2" i="18" l="1"/>
  <c r="R2" i="9"/>
  <c r="Q2" i="14"/>
  <c r="Q2" i="17"/>
  <c r="R2" i="18" l="1"/>
  <c r="S2" i="9"/>
  <c r="R2" i="17"/>
  <c r="R2" i="14"/>
  <c r="S2" i="18" l="1"/>
  <c r="T2" i="9"/>
  <c r="S2" i="14"/>
  <c r="S2" i="17"/>
  <c r="T2" i="18" l="1"/>
  <c r="U2" i="9"/>
  <c r="T2" i="17"/>
  <c r="T2" i="14"/>
  <c r="U2" i="18" l="1"/>
  <c r="V2" i="9"/>
  <c r="U2" i="14"/>
  <c r="U2" i="17"/>
  <c r="V2" i="18" l="1"/>
  <c r="W2" i="9"/>
  <c r="V2" i="17"/>
  <c r="V2" i="14"/>
  <c r="W2" i="18" l="1"/>
  <c r="X2" i="9"/>
  <c r="W2" i="14"/>
  <c r="W2" i="17"/>
  <c r="X2" i="18" l="1"/>
  <c r="Y2" i="9"/>
  <c r="X2" i="17"/>
  <c r="X2" i="14"/>
  <c r="Y2" i="18" l="1"/>
  <c r="Z2" i="9"/>
  <c r="Y2" i="14"/>
  <c r="Y2" i="17"/>
  <c r="Z2" i="18" l="1"/>
  <c r="AA2" i="9"/>
  <c r="Z2" i="17"/>
  <c r="Z2" i="14"/>
  <c r="AA2" i="18" l="1"/>
  <c r="AB2" i="9"/>
  <c r="AA2" i="14"/>
  <c r="AA2" i="17"/>
  <c r="AB2" i="18" l="1"/>
  <c r="AC2" i="9"/>
  <c r="AB2" i="17"/>
  <c r="AB2" i="14"/>
  <c r="AC2" i="18" l="1"/>
  <c r="AD2" i="9"/>
  <c r="AC2" i="14"/>
  <c r="AC2" i="17"/>
  <c r="AD2" i="18" l="1"/>
  <c r="AE2" i="9"/>
  <c r="AF2" i="9" s="1"/>
  <c r="AD2" i="17"/>
  <c r="AD2" i="14"/>
  <c r="AE2" i="18" l="1"/>
  <c r="AF2" i="18" s="1"/>
  <c r="AE2" i="14"/>
  <c r="AF2" i="14" s="1"/>
  <c r="AE2" i="17"/>
  <c r="AF2" i="17" l="1"/>
</calcChain>
</file>

<file path=xl/sharedStrings.xml><?xml version="1.0" encoding="utf-8"?>
<sst xmlns="http://schemas.openxmlformats.org/spreadsheetml/2006/main" count="129" uniqueCount="36">
  <si>
    <t>Maximum (MW)</t>
  </si>
  <si>
    <t>Minimum (MW)</t>
  </si>
  <si>
    <t>Average (MW)</t>
  </si>
  <si>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</si>
  <si>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</si>
  <si>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</si>
  <si>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</si>
  <si>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</si>
  <si>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</si>
  <si>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</si>
  <si>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</si>
  <si>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</si>
  <si>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</si>
  <si>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</si>
  <si>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</si>
  <si>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</si>
  <si>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</si>
  <si>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</si>
  <si>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</si>
  <si>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</si>
  <si>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</si>
  <si>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</si>
  <si>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</si>
  <si>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</si>
  <si>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</si>
  <si>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</si>
  <si>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</si>
  <si>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</si>
  <si>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</si>
  <si>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</si>
  <si>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</si>
  <si>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check</t>
  </si>
  <si>
    <t>Hourly Detail of Surrender of power from IPPs for the month of July 2016</t>
  </si>
  <si>
    <t>Hourly Detail of Entitlement of Power from ISGS (Central Sector Plants + BBMB) for the month of Dec - 2023</t>
  </si>
  <si>
    <t>Hourly Detail of Drawl of Power from ISGS (Central Sector Plants + BBMB) for the month of Dec  - 2023</t>
  </si>
  <si>
    <t>Hourly Detail of Surrender of Power from ISGS (Central Sector Plants + BBMB) for the month of Dec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</si>
</sst>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dd/mm/yy;@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4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6" fillId="0" borderId="0" xfId="3" applyFont="1"/>
    <xf numFmtId="0" fontId="7" fillId="0" borderId="1" xfId="3" applyFont="1" applyBorder="1" applyAlignment="1">
      <alignment horizontal="center" vertical="center"/>
    </xf>
    <xf numFmtId="14" fontId="7" fillId="0" borderId="1" xfId="3" applyNumberFormat="1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" fontId="6" fillId="0" borderId="1" xfId="3" applyNumberFormat="1" applyFont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1" fontId="7" fillId="3" borderId="1" xfId="3" applyNumberFormat="1" applyFont="1" applyFill="1" applyBorder="1" applyAlignment="1">
      <alignment horizontal="center" vertical="center"/>
    </xf>
    <xf numFmtId="0" fontId="7" fillId="3" borderId="0" xfId="3" applyFont="1" applyFill="1" applyAlignment="1">
      <alignment horizontal="center" vertical="center"/>
    </xf>
    <xf numFmtId="0" fontId="7" fillId="4" borderId="1" xfId="3" applyFont="1" applyFill="1" applyBorder="1" applyAlignment="1">
      <alignment horizontal="center" vertical="center"/>
    </xf>
    <xf numFmtId="1" fontId="7" fillId="4" borderId="1" xfId="3" applyNumberFormat="1" applyFont="1" applyFill="1" applyBorder="1" applyAlignment="1">
      <alignment horizontal="center" vertical="center"/>
    </xf>
    <xf numFmtId="0" fontId="7" fillId="4" borderId="0" xfId="3" applyFont="1" applyFill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1" fontId="8" fillId="0" borderId="1" xfId="3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2" fontId="9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wrapText="1"/>
    </xf>
    <xf numFmtId="2" fontId="6" fillId="0" borderId="0" xfId="3" applyNumberFormat="1" applyFont="1"/>
    <xf numFmtId="0" fontId="6" fillId="2" borderId="0" xfId="3" applyFont="1" applyFill="1"/>
    <xf numFmtId="0" fontId="7" fillId="2" borderId="1" xfId="3" applyFont="1" applyFill="1" applyBorder="1" applyAlignment="1">
      <alignment horizontal="center" vertical="center"/>
    </xf>
    <xf numFmtId="164" fontId="7" fillId="2" borderId="1" xfId="3" applyNumberFormat="1" applyFont="1" applyFill="1" applyBorder="1" applyAlignment="1">
      <alignment horizontal="center" vertical="center"/>
    </xf>
    <xf numFmtId="1" fontId="6" fillId="2" borderId="1" xfId="3" applyNumberFormat="1" applyFont="1" applyFill="1" applyBorder="1" applyAlignment="1">
      <alignment horizontal="center" vertical="center"/>
    </xf>
    <xf numFmtId="1" fontId="7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1" fontId="8" fillId="2" borderId="1" xfId="3" applyNumberFormat="1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wrapText="1"/>
    </xf>
    <xf numFmtId="2" fontId="6" fillId="2" borderId="0" xfId="3" applyNumberFormat="1" applyFont="1" applyFill="1"/>
    <xf numFmtId="0" fontId="5" fillId="0" borderId="2" xfId="3" applyFont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</cellXfs>
  <cellStyles count="6">
    <cellStyle name="N_I_i" xfId="5"/>
    <cellStyle name="N_IPP _IPP 14082015_IPP 14082015_IPP16082015 (1)_IPP19082015_IPP19082015_IPP19082015_IPP19082015_IPP19082015_IPP19082015_IPP19082015_IPP19082015_IPP22082015_IPP26082015_IPP02092015" xfId="4"/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/>
  </sheetPr>
  <dimension ref="A1:AH31"/>
  <sheetViews>
    <sheetView view="pageBreakPreview" zoomScale="35" zoomScaleNormal="90" zoomScaleSheetLayoutView="35" workbookViewId="0">
      <selection activeCell="A2" sqref="A2"/>
    </sheetView>
  </sheetViews>
  <sheetFormatPr defaultColWidth="9.140625" defaultRowHeight="59.25" x14ac:dyDescent="0.75"/>
  <cols>
    <col min="1" max="32" width="40.5703125" style="1" customWidth="1"/>
    <col min="33" max="16384" width="9.140625" style="1"/>
  </cols>
  <sheetData>
    <row r="1" spans="1:34" ht="150" customHeight="1" x14ac:dyDescent="0.75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34" ht="120" customHeight="1" x14ac:dyDescent="0.75">
      <c r="A2" s="2" t="s">
        <v>3</v>
      </c>
      <c r="B2" s="3">
        <f>'CON ENT HOUR'!B2</f>
        <v>45261</v>
      </c>
      <c r="C2" s="3">
        <f>'CON ENT HOUR'!C2</f>
        <v>45262</v>
      </c>
      <c r="D2" s="3">
        <f>'CON ENT HOUR'!D2</f>
        <v>45263</v>
      </c>
      <c r="E2" s="3">
        <f>'CON ENT HOUR'!E2</f>
        <v>45264</v>
      </c>
      <c r="F2" s="3">
        <f>'CON ENT HOUR'!F2</f>
        <v>45265</v>
      </c>
      <c r="G2" s="3">
        <f>'CON ENT HOUR'!G2</f>
        <v>45266</v>
      </c>
      <c r="H2" s="3">
        <f>'CON ENT HOUR'!H2</f>
        <v>45267</v>
      </c>
      <c r="I2" s="3">
        <f>'CON ENT HOUR'!I2</f>
        <v>45268</v>
      </c>
      <c r="J2" s="3">
        <f>'CON ENT HOUR'!J2</f>
        <v>45269</v>
      </c>
      <c r="K2" s="3">
        <f>'CON ENT HOUR'!K2</f>
        <v>45270</v>
      </c>
      <c r="L2" s="3">
        <f>'CON ENT HOUR'!L2</f>
        <v>45271</v>
      </c>
      <c r="M2" s="3">
        <f>'CON ENT HOUR'!M2</f>
        <v>45272</v>
      </c>
      <c r="N2" s="3">
        <f>'CON ENT HOUR'!N2</f>
        <v>45273</v>
      </c>
      <c r="O2" s="3">
        <f>'CON ENT HOUR'!O2</f>
        <v>45274</v>
      </c>
      <c r="P2" s="3">
        <f>'CON ENT HOUR'!P2</f>
        <v>45275</v>
      </c>
      <c r="Q2" s="3">
        <f>'CON ENT HOUR'!Q2</f>
        <v>45276</v>
      </c>
      <c r="R2" s="3">
        <f>'CON ENT HOUR'!R2</f>
        <v>45277</v>
      </c>
      <c r="S2" s="3">
        <f>'CON ENT HOUR'!S2</f>
        <v>45278</v>
      </c>
      <c r="T2" s="3">
        <f>'CON ENT HOUR'!T2</f>
        <v>45279</v>
      </c>
      <c r="U2" s="3">
        <f>'CON ENT HOUR'!U2</f>
        <v>45280</v>
      </c>
      <c r="V2" s="3">
        <f>'CON ENT HOUR'!V2</f>
        <v>45281</v>
      </c>
      <c r="W2" s="3">
        <f>'CON ENT HOUR'!W2</f>
        <v>45282</v>
      </c>
      <c r="X2" s="3">
        <f>'CON ENT HOUR'!X2</f>
        <v>45283</v>
      </c>
      <c r="Y2" s="3">
        <f>'CON ENT HOUR'!Y2</f>
        <v>45284</v>
      </c>
      <c r="Z2" s="3">
        <f>'CON ENT HOUR'!Z2</f>
        <v>45285</v>
      </c>
      <c r="AA2" s="3">
        <f>'CON ENT HOUR'!AA2</f>
        <v>45286</v>
      </c>
      <c r="AB2" s="3">
        <f>'CON ENT HOUR'!AB2</f>
        <v>45287</v>
      </c>
      <c r="AC2" s="3">
        <f>'CON ENT HOUR'!AC2</f>
        <v>45288</v>
      </c>
      <c r="AD2" s="3">
        <f>'CON ENT HOUR'!AD2</f>
        <v>45289</v>
      </c>
      <c r="AE2" s="3">
        <f>'CON ENT HOUR'!AE2</f>
        <v>45290</v>
      </c>
      <c r="AF2" s="3" t="e">
        <f>'CON ENT HOUR'!#REF!</f>
        <v>#REF!</v>
      </c>
      <c r="AG2" s="4"/>
      <c r="AH2" s="4"/>
    </row>
    <row r="3" spans="1:34" ht="120" customHeight="1" x14ac:dyDescent="0.75">
      <c r="A3" s="2" t="s">
        <v>4</v>
      </c>
      <c r="B3" s="5" t="e">
        <f>SUM(#REF!)/4</f>
        <v>#REF!</v>
      </c>
      <c r="C3" s="5" t="e">
        <f>SUM(#REF!)/4</f>
        <v>#REF!</v>
      </c>
      <c r="D3" s="5" t="e">
        <f>SUM(#REF!)/4</f>
        <v>#REF!</v>
      </c>
      <c r="E3" s="5" t="e">
        <f>SUM(#REF!)/4</f>
        <v>#REF!</v>
      </c>
      <c r="F3" s="5" t="e">
        <f>SUM(#REF!)/4</f>
        <v>#REF!</v>
      </c>
      <c r="G3" s="5" t="e">
        <f>SUM(#REF!)/4</f>
        <v>#REF!</v>
      </c>
      <c r="H3" s="5" t="e">
        <f>SUM(#REF!)/4</f>
        <v>#REF!</v>
      </c>
      <c r="I3" s="5" t="e">
        <f>SUM(#REF!)/4</f>
        <v>#REF!</v>
      </c>
      <c r="J3" s="5" t="e">
        <f>SUM(#REF!)/4</f>
        <v>#REF!</v>
      </c>
      <c r="K3" s="5" t="e">
        <f>SUM(#REF!)/4</f>
        <v>#REF!</v>
      </c>
      <c r="L3" s="5" t="e">
        <f>SUM(#REF!)/4</f>
        <v>#REF!</v>
      </c>
      <c r="M3" s="5" t="e">
        <f>SUM(#REF!)/4</f>
        <v>#REF!</v>
      </c>
      <c r="N3" s="5" t="e">
        <f>SUM(#REF!)/4</f>
        <v>#REF!</v>
      </c>
      <c r="O3" s="5" t="e">
        <f>SUM(#REF!)/4</f>
        <v>#REF!</v>
      </c>
      <c r="P3" s="5" t="e">
        <f>SUM(#REF!)/4</f>
        <v>#REF!</v>
      </c>
      <c r="Q3" s="5" t="e">
        <f>SUM(#REF!)/4</f>
        <v>#REF!</v>
      </c>
      <c r="R3" s="5" t="e">
        <f>SUM(#REF!)/4</f>
        <v>#REF!</v>
      </c>
      <c r="S3" s="5" t="e">
        <f>SUM(#REF!)/4</f>
        <v>#REF!</v>
      </c>
      <c r="T3" s="5" t="e">
        <f>SUM(#REF!)/4</f>
        <v>#REF!</v>
      </c>
      <c r="U3" s="5" t="e">
        <f>SUM(#REF!)/4</f>
        <v>#REF!</v>
      </c>
      <c r="V3" s="5" t="e">
        <f>SUM(#REF!)/4</f>
        <v>#REF!</v>
      </c>
      <c r="W3" s="5" t="e">
        <f>SUM(#REF!)/4</f>
        <v>#REF!</v>
      </c>
      <c r="X3" s="5" t="e">
        <f>SUM(#REF!)/4</f>
        <v>#REF!</v>
      </c>
      <c r="Y3" s="5" t="e">
        <f>SUM(#REF!)/4</f>
        <v>#REF!</v>
      </c>
      <c r="Z3" s="5" t="e">
        <f>SUM(#REF!)/4</f>
        <v>#REF!</v>
      </c>
      <c r="AA3" s="5" t="e">
        <f>SUM(#REF!)/4</f>
        <v>#REF!</v>
      </c>
      <c r="AB3" s="5" t="e">
        <f>SUM(#REF!)/4</f>
        <v>#REF!</v>
      </c>
      <c r="AC3" s="5" t="e">
        <f>SUM(#REF!)/4</f>
        <v>#REF!</v>
      </c>
      <c r="AD3" s="5" t="e">
        <f>SUM(#REF!)/4</f>
        <v>#REF!</v>
      </c>
      <c r="AE3" s="5" t="e">
        <f>SUM(#REF!)/4</f>
        <v>#REF!</v>
      </c>
      <c r="AF3" s="5" t="e">
        <f>SUM(#REF!)/4</f>
        <v>#REF!</v>
      </c>
      <c r="AG3" s="4"/>
      <c r="AH3" s="4"/>
    </row>
    <row r="4" spans="1:34" ht="120" customHeight="1" x14ac:dyDescent="0.75">
      <c r="A4" s="2" t="s">
        <v>5</v>
      </c>
      <c r="B4" s="5" t="e">
        <f>SUM(#REF!)/4</f>
        <v>#REF!</v>
      </c>
      <c r="C4" s="5" t="e">
        <f>SUM(#REF!)/4</f>
        <v>#REF!</v>
      </c>
      <c r="D4" s="5" t="e">
        <f>SUM(#REF!)/4</f>
        <v>#REF!</v>
      </c>
      <c r="E4" s="5" t="e">
        <f>SUM(#REF!)/4</f>
        <v>#REF!</v>
      </c>
      <c r="F4" s="5" t="e">
        <f>SUM(#REF!)/4</f>
        <v>#REF!</v>
      </c>
      <c r="G4" s="5" t="e">
        <f>SUM(#REF!)/4</f>
        <v>#REF!</v>
      </c>
      <c r="H4" s="5" t="e">
        <f>SUM(#REF!)/4</f>
        <v>#REF!</v>
      </c>
      <c r="I4" s="5" t="e">
        <f>SUM(#REF!)/4</f>
        <v>#REF!</v>
      </c>
      <c r="J4" s="5" t="e">
        <f>SUM(#REF!)/4</f>
        <v>#REF!</v>
      </c>
      <c r="K4" s="5" t="e">
        <f>SUM(#REF!)/4</f>
        <v>#REF!</v>
      </c>
      <c r="L4" s="5" t="e">
        <f>SUM(#REF!)/4</f>
        <v>#REF!</v>
      </c>
      <c r="M4" s="5" t="e">
        <f>SUM(#REF!)/4</f>
        <v>#REF!</v>
      </c>
      <c r="N4" s="5" t="e">
        <f>SUM(#REF!)/4</f>
        <v>#REF!</v>
      </c>
      <c r="O4" s="5" t="e">
        <f>SUM(#REF!)/4</f>
        <v>#REF!</v>
      </c>
      <c r="P4" s="5" t="e">
        <f>SUM(#REF!)/4</f>
        <v>#REF!</v>
      </c>
      <c r="Q4" s="5" t="e">
        <f>SUM(#REF!)/4</f>
        <v>#REF!</v>
      </c>
      <c r="R4" s="5" t="e">
        <f>SUM(#REF!)/4</f>
        <v>#REF!</v>
      </c>
      <c r="S4" s="5" t="e">
        <f>SUM(#REF!)/4</f>
        <v>#REF!</v>
      </c>
      <c r="T4" s="5" t="e">
        <f>SUM(#REF!)/4</f>
        <v>#REF!</v>
      </c>
      <c r="U4" s="5" t="e">
        <f>SUM(#REF!)/4</f>
        <v>#REF!</v>
      </c>
      <c r="V4" s="5" t="e">
        <f>SUM(#REF!)/4</f>
        <v>#REF!</v>
      </c>
      <c r="W4" s="5" t="e">
        <f>SUM(#REF!)/4</f>
        <v>#REF!</v>
      </c>
      <c r="X4" s="5" t="e">
        <f>SUM(#REF!)/4</f>
        <v>#REF!</v>
      </c>
      <c r="Y4" s="5" t="e">
        <f>SUM(#REF!)/4</f>
        <v>#REF!</v>
      </c>
      <c r="Z4" s="5" t="e">
        <f>SUM(#REF!)/4</f>
        <v>#REF!</v>
      </c>
      <c r="AA4" s="5" t="e">
        <f>SUM(#REF!)/4</f>
        <v>#REF!</v>
      </c>
      <c r="AB4" s="5" t="e">
        <f>SUM(#REF!)/4</f>
        <v>#REF!</v>
      </c>
      <c r="AC4" s="5" t="e">
        <f>SUM(#REF!)/4</f>
        <v>#REF!</v>
      </c>
      <c r="AD4" s="5" t="e">
        <f>SUM(#REF!)/4</f>
        <v>#REF!</v>
      </c>
      <c r="AE4" s="5" t="e">
        <f>SUM(#REF!)/4</f>
        <v>#REF!</v>
      </c>
      <c r="AF4" s="5" t="e">
        <f>SUM(#REF!)/4</f>
        <v>#REF!</v>
      </c>
      <c r="AG4" s="4"/>
      <c r="AH4" s="4"/>
    </row>
    <row r="5" spans="1:34" ht="120" customHeight="1" x14ac:dyDescent="0.75">
      <c r="A5" s="2" t="s">
        <v>6</v>
      </c>
      <c r="B5" s="5" t="e">
        <f>SUM(#REF!)/4</f>
        <v>#REF!</v>
      </c>
      <c r="C5" s="5" t="e">
        <f>SUM(#REF!)/4</f>
        <v>#REF!</v>
      </c>
      <c r="D5" s="5" t="e">
        <f>SUM(#REF!)/4</f>
        <v>#REF!</v>
      </c>
      <c r="E5" s="5" t="e">
        <f>SUM(#REF!)/4</f>
        <v>#REF!</v>
      </c>
      <c r="F5" s="5" t="e">
        <f>SUM(#REF!)/4</f>
        <v>#REF!</v>
      </c>
      <c r="G5" s="5" t="e">
        <f>SUM(#REF!)/4</f>
        <v>#REF!</v>
      </c>
      <c r="H5" s="5" t="e">
        <f>SUM(#REF!)/4</f>
        <v>#REF!</v>
      </c>
      <c r="I5" s="5" t="e">
        <f>SUM(#REF!)/4</f>
        <v>#REF!</v>
      </c>
      <c r="J5" s="5" t="e">
        <f>SUM(#REF!)/4</f>
        <v>#REF!</v>
      </c>
      <c r="K5" s="5" t="e">
        <f>SUM(#REF!)/4</f>
        <v>#REF!</v>
      </c>
      <c r="L5" s="5" t="e">
        <f>SUM(#REF!)/4</f>
        <v>#REF!</v>
      </c>
      <c r="M5" s="5" t="e">
        <f>SUM(#REF!)/4</f>
        <v>#REF!</v>
      </c>
      <c r="N5" s="5" t="e">
        <f>SUM(#REF!)/4</f>
        <v>#REF!</v>
      </c>
      <c r="O5" s="5" t="e">
        <f>SUM(#REF!)/4</f>
        <v>#REF!</v>
      </c>
      <c r="P5" s="5" t="e">
        <f>SUM(#REF!)/4</f>
        <v>#REF!</v>
      </c>
      <c r="Q5" s="5" t="e">
        <f>SUM(#REF!)/4</f>
        <v>#REF!</v>
      </c>
      <c r="R5" s="5" t="e">
        <f>SUM(#REF!)/4</f>
        <v>#REF!</v>
      </c>
      <c r="S5" s="5" t="e">
        <f>SUM(#REF!)/4</f>
        <v>#REF!</v>
      </c>
      <c r="T5" s="5" t="e">
        <f>SUM(#REF!)/4</f>
        <v>#REF!</v>
      </c>
      <c r="U5" s="5" t="e">
        <f>SUM(#REF!)/4</f>
        <v>#REF!</v>
      </c>
      <c r="V5" s="5" t="e">
        <f>SUM(#REF!)/4</f>
        <v>#REF!</v>
      </c>
      <c r="W5" s="5" t="e">
        <f>SUM(#REF!)/4</f>
        <v>#REF!</v>
      </c>
      <c r="X5" s="5" t="e">
        <f>SUM(#REF!)/4</f>
        <v>#REF!</v>
      </c>
      <c r="Y5" s="5" t="e">
        <f>SUM(#REF!)/4</f>
        <v>#REF!</v>
      </c>
      <c r="Z5" s="5" t="e">
        <f>SUM(#REF!)/4</f>
        <v>#REF!</v>
      </c>
      <c r="AA5" s="5" t="e">
        <f>SUM(#REF!)/4</f>
        <v>#REF!</v>
      </c>
      <c r="AB5" s="5" t="e">
        <f>SUM(#REF!)/4</f>
        <v>#REF!</v>
      </c>
      <c r="AC5" s="5" t="e">
        <f>SUM(#REF!)/4</f>
        <v>#REF!</v>
      </c>
      <c r="AD5" s="5" t="e">
        <f>SUM(#REF!)/4</f>
        <v>#REF!</v>
      </c>
      <c r="AE5" s="5" t="e">
        <f>SUM(#REF!)/4</f>
        <v>#REF!</v>
      </c>
      <c r="AF5" s="5" t="e">
        <f>SUM(#REF!)/4</f>
        <v>#REF!</v>
      </c>
      <c r="AG5" s="4"/>
      <c r="AH5" s="4"/>
    </row>
    <row r="6" spans="1:34" ht="120" customHeight="1" x14ac:dyDescent="0.75">
      <c r="A6" s="2" t="s">
        <v>7</v>
      </c>
      <c r="B6" s="5" t="e">
        <f>SUM(#REF!)/4</f>
        <v>#REF!</v>
      </c>
      <c r="C6" s="5" t="e">
        <f>SUM(#REF!)/4</f>
        <v>#REF!</v>
      </c>
      <c r="D6" s="5" t="e">
        <f>SUM(#REF!)/4</f>
        <v>#REF!</v>
      </c>
      <c r="E6" s="5" t="e">
        <f>SUM(#REF!)/4</f>
        <v>#REF!</v>
      </c>
      <c r="F6" s="5" t="e">
        <f>SUM(#REF!)/4</f>
        <v>#REF!</v>
      </c>
      <c r="G6" s="5" t="e">
        <f>SUM(#REF!)/4</f>
        <v>#REF!</v>
      </c>
      <c r="H6" s="5" t="e">
        <f>SUM(#REF!)/4</f>
        <v>#REF!</v>
      </c>
      <c r="I6" s="5" t="e">
        <f>SUM(#REF!)/4</f>
        <v>#REF!</v>
      </c>
      <c r="J6" s="5" t="e">
        <f>SUM(#REF!)/4</f>
        <v>#REF!</v>
      </c>
      <c r="K6" s="5" t="e">
        <f>SUM(#REF!)/4</f>
        <v>#REF!</v>
      </c>
      <c r="L6" s="5" t="e">
        <f>SUM(#REF!)/4</f>
        <v>#REF!</v>
      </c>
      <c r="M6" s="5" t="e">
        <f>SUM(#REF!)/4</f>
        <v>#REF!</v>
      </c>
      <c r="N6" s="5" t="e">
        <f>SUM(#REF!)/4</f>
        <v>#REF!</v>
      </c>
      <c r="O6" s="5" t="e">
        <f>SUM(#REF!)/4</f>
        <v>#REF!</v>
      </c>
      <c r="P6" s="5" t="e">
        <f>SUM(#REF!)/4</f>
        <v>#REF!</v>
      </c>
      <c r="Q6" s="5" t="e">
        <f>SUM(#REF!)/4</f>
        <v>#REF!</v>
      </c>
      <c r="R6" s="5" t="e">
        <f>SUM(#REF!)/4</f>
        <v>#REF!</v>
      </c>
      <c r="S6" s="5" t="e">
        <f>SUM(#REF!)/4</f>
        <v>#REF!</v>
      </c>
      <c r="T6" s="5" t="e">
        <f>SUM(#REF!)/4</f>
        <v>#REF!</v>
      </c>
      <c r="U6" s="5" t="e">
        <f>SUM(#REF!)/4</f>
        <v>#REF!</v>
      </c>
      <c r="V6" s="5" t="e">
        <f>SUM(#REF!)/4</f>
        <v>#REF!</v>
      </c>
      <c r="W6" s="5" t="e">
        <f>SUM(#REF!)/4</f>
        <v>#REF!</v>
      </c>
      <c r="X6" s="5" t="e">
        <f>SUM(#REF!)/4</f>
        <v>#REF!</v>
      </c>
      <c r="Y6" s="5" t="e">
        <f>SUM(#REF!)/4</f>
        <v>#REF!</v>
      </c>
      <c r="Z6" s="5" t="e">
        <f>SUM(#REF!)/4</f>
        <v>#REF!</v>
      </c>
      <c r="AA6" s="5" t="e">
        <f>SUM(#REF!)/4</f>
        <v>#REF!</v>
      </c>
      <c r="AB6" s="5" t="e">
        <f>SUM(#REF!)/4</f>
        <v>#REF!</v>
      </c>
      <c r="AC6" s="5" t="e">
        <f>SUM(#REF!)/4</f>
        <v>#REF!</v>
      </c>
      <c r="AD6" s="5" t="e">
        <f>SUM(#REF!)/4</f>
        <v>#REF!</v>
      </c>
      <c r="AE6" s="5" t="e">
        <f>SUM(#REF!)/4</f>
        <v>#REF!</v>
      </c>
      <c r="AF6" s="5" t="e">
        <f>SUM(#REF!)/4</f>
        <v>#REF!</v>
      </c>
      <c r="AG6" s="4"/>
      <c r="AH6" s="4"/>
    </row>
    <row r="7" spans="1:34" ht="120" customHeight="1" x14ac:dyDescent="0.75">
      <c r="A7" s="2" t="s">
        <v>8</v>
      </c>
      <c r="B7" s="5" t="e">
        <f>SUM(#REF!)/4</f>
        <v>#REF!</v>
      </c>
      <c r="C7" s="5" t="e">
        <f>SUM(#REF!)/4</f>
        <v>#REF!</v>
      </c>
      <c r="D7" s="5" t="e">
        <f>SUM(#REF!)/4</f>
        <v>#REF!</v>
      </c>
      <c r="E7" s="5" t="e">
        <f>SUM(#REF!)/4</f>
        <v>#REF!</v>
      </c>
      <c r="F7" s="5" t="e">
        <f>SUM(#REF!)/4</f>
        <v>#REF!</v>
      </c>
      <c r="G7" s="5" t="e">
        <f>SUM(#REF!)/4</f>
        <v>#REF!</v>
      </c>
      <c r="H7" s="5" t="e">
        <f>SUM(#REF!)/4</f>
        <v>#REF!</v>
      </c>
      <c r="I7" s="5" t="e">
        <f>SUM(#REF!)/4</f>
        <v>#REF!</v>
      </c>
      <c r="J7" s="5" t="e">
        <f>SUM(#REF!)/4</f>
        <v>#REF!</v>
      </c>
      <c r="K7" s="5" t="e">
        <f>SUM(#REF!)/4</f>
        <v>#REF!</v>
      </c>
      <c r="L7" s="5" t="e">
        <f>SUM(#REF!)/4</f>
        <v>#REF!</v>
      </c>
      <c r="M7" s="5" t="e">
        <f>SUM(#REF!)/4</f>
        <v>#REF!</v>
      </c>
      <c r="N7" s="5" t="e">
        <f>SUM(#REF!)/4</f>
        <v>#REF!</v>
      </c>
      <c r="O7" s="5" t="e">
        <f>SUM(#REF!)/4</f>
        <v>#REF!</v>
      </c>
      <c r="P7" s="5" t="e">
        <f>SUM(#REF!)/4</f>
        <v>#REF!</v>
      </c>
      <c r="Q7" s="5" t="e">
        <f>SUM(#REF!)/4</f>
        <v>#REF!</v>
      </c>
      <c r="R7" s="5" t="e">
        <f>SUM(#REF!)/4</f>
        <v>#REF!</v>
      </c>
      <c r="S7" s="5" t="e">
        <f>SUM(#REF!)/4</f>
        <v>#REF!</v>
      </c>
      <c r="T7" s="5" t="e">
        <f>SUM(#REF!)/4</f>
        <v>#REF!</v>
      </c>
      <c r="U7" s="5" t="e">
        <f>SUM(#REF!)/4</f>
        <v>#REF!</v>
      </c>
      <c r="V7" s="5" t="e">
        <f>SUM(#REF!)/4</f>
        <v>#REF!</v>
      </c>
      <c r="W7" s="5" t="e">
        <f>SUM(#REF!)/4</f>
        <v>#REF!</v>
      </c>
      <c r="X7" s="5" t="e">
        <f>SUM(#REF!)/4</f>
        <v>#REF!</v>
      </c>
      <c r="Y7" s="5" t="e">
        <f>SUM(#REF!)/4</f>
        <v>#REF!</v>
      </c>
      <c r="Z7" s="5" t="e">
        <f>SUM(#REF!)/4</f>
        <v>#REF!</v>
      </c>
      <c r="AA7" s="5" t="e">
        <f>SUM(#REF!)/4</f>
        <v>#REF!</v>
      </c>
      <c r="AB7" s="5" t="e">
        <f>SUM(#REF!)/4</f>
        <v>#REF!</v>
      </c>
      <c r="AC7" s="5" t="e">
        <f>SUM(#REF!)/4</f>
        <v>#REF!</v>
      </c>
      <c r="AD7" s="5" t="e">
        <f>SUM(#REF!)/4</f>
        <v>#REF!</v>
      </c>
      <c r="AE7" s="5" t="e">
        <f>SUM(#REF!)/4</f>
        <v>#REF!</v>
      </c>
      <c r="AF7" s="5" t="e">
        <f>SUM(#REF!)/4</f>
        <v>#REF!</v>
      </c>
      <c r="AG7" s="4"/>
      <c r="AH7" s="4"/>
    </row>
    <row r="8" spans="1:34" ht="120" customHeight="1" x14ac:dyDescent="0.75">
      <c r="A8" s="2" t="s">
        <v>9</v>
      </c>
      <c r="B8" s="5" t="e">
        <f>SUM(#REF!)/4</f>
        <v>#REF!</v>
      </c>
      <c r="C8" s="5" t="e">
        <f>SUM(#REF!)/4</f>
        <v>#REF!</v>
      </c>
      <c r="D8" s="5" t="e">
        <f>SUM(#REF!)/4</f>
        <v>#REF!</v>
      </c>
      <c r="E8" s="5" t="e">
        <f>SUM(#REF!)/4</f>
        <v>#REF!</v>
      </c>
      <c r="F8" s="5" t="e">
        <f>SUM(#REF!)/4</f>
        <v>#REF!</v>
      </c>
      <c r="G8" s="5" t="e">
        <f>SUM(#REF!)/4</f>
        <v>#REF!</v>
      </c>
      <c r="H8" s="5" t="e">
        <f>SUM(#REF!)/4</f>
        <v>#REF!</v>
      </c>
      <c r="I8" s="5" t="e">
        <f>SUM(#REF!)/4</f>
        <v>#REF!</v>
      </c>
      <c r="J8" s="5" t="e">
        <f>SUM(#REF!)/4</f>
        <v>#REF!</v>
      </c>
      <c r="K8" s="5" t="e">
        <f>SUM(#REF!)/4</f>
        <v>#REF!</v>
      </c>
      <c r="L8" s="5" t="e">
        <f>SUM(#REF!)/4</f>
        <v>#REF!</v>
      </c>
      <c r="M8" s="5" t="e">
        <f>SUM(#REF!)/4</f>
        <v>#REF!</v>
      </c>
      <c r="N8" s="5" t="e">
        <f>SUM(#REF!)/4</f>
        <v>#REF!</v>
      </c>
      <c r="O8" s="5" t="e">
        <f>SUM(#REF!)/4</f>
        <v>#REF!</v>
      </c>
      <c r="P8" s="5" t="e">
        <f>SUM(#REF!)/4</f>
        <v>#REF!</v>
      </c>
      <c r="Q8" s="5" t="e">
        <f>SUM(#REF!)/4</f>
        <v>#REF!</v>
      </c>
      <c r="R8" s="5" t="e">
        <f>SUM(#REF!)/4</f>
        <v>#REF!</v>
      </c>
      <c r="S8" s="5" t="e">
        <f>SUM(#REF!)/4</f>
        <v>#REF!</v>
      </c>
      <c r="T8" s="5" t="e">
        <f>SUM(#REF!)/4</f>
        <v>#REF!</v>
      </c>
      <c r="U8" s="5" t="e">
        <f>SUM(#REF!)/4</f>
        <v>#REF!</v>
      </c>
      <c r="V8" s="5" t="e">
        <f>SUM(#REF!)/4</f>
        <v>#REF!</v>
      </c>
      <c r="W8" s="5" t="e">
        <f>SUM(#REF!)/4</f>
        <v>#REF!</v>
      </c>
      <c r="X8" s="5" t="e">
        <f>SUM(#REF!)/4</f>
        <v>#REF!</v>
      </c>
      <c r="Y8" s="5" t="e">
        <f>SUM(#REF!)/4</f>
        <v>#REF!</v>
      </c>
      <c r="Z8" s="5" t="e">
        <f>SUM(#REF!)/4</f>
        <v>#REF!</v>
      </c>
      <c r="AA8" s="5" t="e">
        <f>SUM(#REF!)/4</f>
        <v>#REF!</v>
      </c>
      <c r="AB8" s="5" t="e">
        <f>SUM(#REF!)/4</f>
        <v>#REF!</v>
      </c>
      <c r="AC8" s="5" t="e">
        <f>SUM(#REF!)/4</f>
        <v>#REF!</v>
      </c>
      <c r="AD8" s="5" t="e">
        <f>SUM(#REF!)/4</f>
        <v>#REF!</v>
      </c>
      <c r="AE8" s="5" t="e">
        <f>SUM(#REF!)/4</f>
        <v>#REF!</v>
      </c>
      <c r="AF8" s="5" t="e">
        <f>SUM(#REF!)/4</f>
        <v>#REF!</v>
      </c>
      <c r="AG8" s="4"/>
      <c r="AH8" s="4"/>
    </row>
    <row r="9" spans="1:34" ht="120" customHeight="1" x14ac:dyDescent="0.75">
      <c r="A9" s="2" t="s">
        <v>10</v>
      </c>
      <c r="B9" s="5" t="e">
        <f>SUM(#REF!)/4</f>
        <v>#REF!</v>
      </c>
      <c r="C9" s="5" t="e">
        <f>SUM(#REF!)/4</f>
        <v>#REF!</v>
      </c>
      <c r="D9" s="5" t="e">
        <f>SUM(#REF!)/4</f>
        <v>#REF!</v>
      </c>
      <c r="E9" s="5" t="e">
        <f>SUM(#REF!)/4</f>
        <v>#REF!</v>
      </c>
      <c r="F9" s="5" t="e">
        <f>SUM(#REF!)/4</f>
        <v>#REF!</v>
      </c>
      <c r="G9" s="5" t="e">
        <f>SUM(#REF!)/4</f>
        <v>#REF!</v>
      </c>
      <c r="H9" s="5" t="e">
        <f>SUM(#REF!)/4</f>
        <v>#REF!</v>
      </c>
      <c r="I9" s="5" t="e">
        <f>SUM(#REF!)/4</f>
        <v>#REF!</v>
      </c>
      <c r="J9" s="5" t="e">
        <f>SUM(#REF!)/4</f>
        <v>#REF!</v>
      </c>
      <c r="K9" s="5" t="e">
        <f>SUM(#REF!)/4</f>
        <v>#REF!</v>
      </c>
      <c r="L9" s="5" t="e">
        <f>SUM(#REF!)/4</f>
        <v>#REF!</v>
      </c>
      <c r="M9" s="5" t="e">
        <f>SUM(#REF!)/4</f>
        <v>#REF!</v>
      </c>
      <c r="N9" s="5" t="e">
        <f>SUM(#REF!)/4</f>
        <v>#REF!</v>
      </c>
      <c r="O9" s="5" t="e">
        <f>SUM(#REF!)/4</f>
        <v>#REF!</v>
      </c>
      <c r="P9" s="5" t="e">
        <f>SUM(#REF!)/4</f>
        <v>#REF!</v>
      </c>
      <c r="Q9" s="5" t="e">
        <f>SUM(#REF!)/4</f>
        <v>#REF!</v>
      </c>
      <c r="R9" s="5" t="e">
        <f>SUM(#REF!)/4</f>
        <v>#REF!</v>
      </c>
      <c r="S9" s="5" t="e">
        <f>SUM(#REF!)/4</f>
        <v>#REF!</v>
      </c>
      <c r="T9" s="5" t="e">
        <f>SUM(#REF!)/4</f>
        <v>#REF!</v>
      </c>
      <c r="U9" s="5" t="e">
        <f>SUM(#REF!)/4</f>
        <v>#REF!</v>
      </c>
      <c r="V9" s="5" t="e">
        <f>SUM(#REF!)/4</f>
        <v>#REF!</v>
      </c>
      <c r="W9" s="5" t="e">
        <f>SUM(#REF!)/4</f>
        <v>#REF!</v>
      </c>
      <c r="X9" s="5" t="e">
        <f>SUM(#REF!)/4</f>
        <v>#REF!</v>
      </c>
      <c r="Y9" s="5" t="e">
        <f>SUM(#REF!)/4</f>
        <v>#REF!</v>
      </c>
      <c r="Z9" s="5" t="e">
        <f>SUM(#REF!)/4</f>
        <v>#REF!</v>
      </c>
      <c r="AA9" s="5" t="e">
        <f>SUM(#REF!)/4</f>
        <v>#REF!</v>
      </c>
      <c r="AB9" s="5" t="e">
        <f>SUM(#REF!)/4</f>
        <v>#REF!</v>
      </c>
      <c r="AC9" s="5" t="e">
        <f>SUM(#REF!)/4</f>
        <v>#REF!</v>
      </c>
      <c r="AD9" s="5" t="e">
        <f>SUM(#REF!)/4</f>
        <v>#REF!</v>
      </c>
      <c r="AE9" s="5" t="e">
        <f>SUM(#REF!)/4</f>
        <v>#REF!</v>
      </c>
      <c r="AF9" s="5" t="e">
        <f>SUM(#REF!)/4</f>
        <v>#REF!</v>
      </c>
      <c r="AG9" s="4"/>
      <c r="AH9" s="4"/>
    </row>
    <row r="10" spans="1:34" ht="120" customHeight="1" x14ac:dyDescent="0.75">
      <c r="A10" s="2" t="s">
        <v>11</v>
      </c>
      <c r="B10" s="5" t="e">
        <f>SUM(#REF!)/4</f>
        <v>#REF!</v>
      </c>
      <c r="C10" s="5" t="e">
        <f>SUM(#REF!)/4</f>
        <v>#REF!</v>
      </c>
      <c r="D10" s="5" t="e">
        <f>SUM(#REF!)/4</f>
        <v>#REF!</v>
      </c>
      <c r="E10" s="5" t="e">
        <f>SUM(#REF!)/4</f>
        <v>#REF!</v>
      </c>
      <c r="F10" s="5" t="e">
        <f>SUM(#REF!)/4</f>
        <v>#REF!</v>
      </c>
      <c r="G10" s="5" t="e">
        <f>SUM(#REF!)/4</f>
        <v>#REF!</v>
      </c>
      <c r="H10" s="5" t="e">
        <f>SUM(#REF!)/4</f>
        <v>#REF!</v>
      </c>
      <c r="I10" s="5" t="e">
        <f>SUM(#REF!)/4</f>
        <v>#REF!</v>
      </c>
      <c r="J10" s="5" t="e">
        <f>SUM(#REF!)/4</f>
        <v>#REF!</v>
      </c>
      <c r="K10" s="5" t="e">
        <f>SUM(#REF!)/4</f>
        <v>#REF!</v>
      </c>
      <c r="L10" s="5" t="e">
        <f>SUM(#REF!)/4</f>
        <v>#REF!</v>
      </c>
      <c r="M10" s="5" t="e">
        <f>SUM(#REF!)/4</f>
        <v>#REF!</v>
      </c>
      <c r="N10" s="5" t="e">
        <f>SUM(#REF!)/4</f>
        <v>#REF!</v>
      </c>
      <c r="O10" s="5" t="e">
        <f>SUM(#REF!)/4</f>
        <v>#REF!</v>
      </c>
      <c r="P10" s="5" t="e">
        <f>SUM(#REF!)/4</f>
        <v>#REF!</v>
      </c>
      <c r="Q10" s="5" t="e">
        <f>SUM(#REF!)/4</f>
        <v>#REF!</v>
      </c>
      <c r="R10" s="5" t="e">
        <f>SUM(#REF!)/4</f>
        <v>#REF!</v>
      </c>
      <c r="S10" s="5" t="e">
        <f>SUM(#REF!)/4</f>
        <v>#REF!</v>
      </c>
      <c r="T10" s="5" t="e">
        <f>SUM(#REF!)/4</f>
        <v>#REF!</v>
      </c>
      <c r="U10" s="5" t="e">
        <f>SUM(#REF!)/4</f>
        <v>#REF!</v>
      </c>
      <c r="V10" s="5" t="e">
        <f>SUM(#REF!)/4</f>
        <v>#REF!</v>
      </c>
      <c r="W10" s="5" t="e">
        <f>SUM(#REF!)/4</f>
        <v>#REF!</v>
      </c>
      <c r="X10" s="5" t="e">
        <f>SUM(#REF!)/4</f>
        <v>#REF!</v>
      </c>
      <c r="Y10" s="5" t="e">
        <f>SUM(#REF!)/4</f>
        <v>#REF!</v>
      </c>
      <c r="Z10" s="5" t="e">
        <f>SUM(#REF!)/4</f>
        <v>#REF!</v>
      </c>
      <c r="AA10" s="5" t="e">
        <f>SUM(#REF!)/4</f>
        <v>#REF!</v>
      </c>
      <c r="AB10" s="5" t="e">
        <f>SUM(#REF!)/4</f>
        <v>#REF!</v>
      </c>
      <c r="AC10" s="5" t="e">
        <f>SUM(#REF!)/4</f>
        <v>#REF!</v>
      </c>
      <c r="AD10" s="5" t="e">
        <f>SUM(#REF!)/4</f>
        <v>#REF!</v>
      </c>
      <c r="AE10" s="5" t="e">
        <f>SUM(#REF!)/4</f>
        <v>#REF!</v>
      </c>
      <c r="AF10" s="5" t="e">
        <f>SUM(#REF!)/4</f>
        <v>#REF!</v>
      </c>
      <c r="AG10" s="4"/>
      <c r="AH10" s="4"/>
    </row>
    <row r="11" spans="1:34" ht="120" customHeight="1" x14ac:dyDescent="0.75">
      <c r="A11" s="2" t="s">
        <v>12</v>
      </c>
      <c r="B11" s="5" t="e">
        <f>SUM(#REF!)/4</f>
        <v>#REF!</v>
      </c>
      <c r="C11" s="5" t="e">
        <f>SUM(#REF!)/4</f>
        <v>#REF!</v>
      </c>
      <c r="D11" s="5" t="e">
        <f>SUM(#REF!)/4</f>
        <v>#REF!</v>
      </c>
      <c r="E11" s="5" t="e">
        <f>SUM(#REF!)/4</f>
        <v>#REF!</v>
      </c>
      <c r="F11" s="5" t="e">
        <f>SUM(#REF!)/4</f>
        <v>#REF!</v>
      </c>
      <c r="G11" s="5" t="e">
        <f>SUM(#REF!)/4</f>
        <v>#REF!</v>
      </c>
      <c r="H11" s="5" t="e">
        <f>SUM(#REF!)/4</f>
        <v>#REF!</v>
      </c>
      <c r="I11" s="5" t="e">
        <f>SUM(#REF!)/4</f>
        <v>#REF!</v>
      </c>
      <c r="J11" s="5" t="e">
        <f>SUM(#REF!)/4</f>
        <v>#REF!</v>
      </c>
      <c r="K11" s="5" t="e">
        <f>SUM(#REF!)/4</f>
        <v>#REF!</v>
      </c>
      <c r="L11" s="5" t="e">
        <f>SUM(#REF!)/4</f>
        <v>#REF!</v>
      </c>
      <c r="M11" s="5" t="e">
        <f>SUM(#REF!)/4</f>
        <v>#REF!</v>
      </c>
      <c r="N11" s="5" t="e">
        <f>SUM(#REF!)/4</f>
        <v>#REF!</v>
      </c>
      <c r="O11" s="5" t="e">
        <f>SUM(#REF!)/4</f>
        <v>#REF!</v>
      </c>
      <c r="P11" s="5" t="e">
        <f>SUM(#REF!)/4</f>
        <v>#REF!</v>
      </c>
      <c r="Q11" s="5" t="e">
        <f>SUM(#REF!)/4</f>
        <v>#REF!</v>
      </c>
      <c r="R11" s="5" t="e">
        <f>SUM(#REF!)/4</f>
        <v>#REF!</v>
      </c>
      <c r="S11" s="5" t="e">
        <f>SUM(#REF!)/4</f>
        <v>#REF!</v>
      </c>
      <c r="T11" s="5" t="e">
        <f>SUM(#REF!)/4</f>
        <v>#REF!</v>
      </c>
      <c r="U11" s="5" t="e">
        <f>SUM(#REF!)/4</f>
        <v>#REF!</v>
      </c>
      <c r="V11" s="5" t="e">
        <f>SUM(#REF!)/4</f>
        <v>#REF!</v>
      </c>
      <c r="W11" s="5" t="e">
        <f>SUM(#REF!)/4</f>
        <v>#REF!</v>
      </c>
      <c r="X11" s="5" t="e">
        <f>SUM(#REF!)/4</f>
        <v>#REF!</v>
      </c>
      <c r="Y11" s="5" t="e">
        <f>SUM(#REF!)/4</f>
        <v>#REF!</v>
      </c>
      <c r="Z11" s="5" t="e">
        <f>SUM(#REF!)/4</f>
        <v>#REF!</v>
      </c>
      <c r="AA11" s="5" t="e">
        <f>SUM(#REF!)/4</f>
        <v>#REF!</v>
      </c>
      <c r="AB11" s="5" t="e">
        <f>SUM(#REF!)/4</f>
        <v>#REF!</v>
      </c>
      <c r="AC11" s="5" t="e">
        <f>SUM(#REF!)/4</f>
        <v>#REF!</v>
      </c>
      <c r="AD11" s="5" t="e">
        <f>SUM(#REF!)/4</f>
        <v>#REF!</v>
      </c>
      <c r="AE11" s="5" t="e">
        <f>SUM(#REF!)/4</f>
        <v>#REF!</v>
      </c>
      <c r="AF11" s="5" t="e">
        <f>SUM(#REF!)/4</f>
        <v>#REF!</v>
      </c>
      <c r="AG11" s="4"/>
      <c r="AH11" s="4"/>
    </row>
    <row r="12" spans="1:34" ht="120" customHeight="1" x14ac:dyDescent="0.75">
      <c r="A12" s="2" t="s">
        <v>13</v>
      </c>
      <c r="B12" s="5" t="e">
        <f>SUM(#REF!)/4</f>
        <v>#REF!</v>
      </c>
      <c r="C12" s="5" t="e">
        <f>SUM(#REF!)/4</f>
        <v>#REF!</v>
      </c>
      <c r="D12" s="5" t="e">
        <f>SUM(#REF!)/4</f>
        <v>#REF!</v>
      </c>
      <c r="E12" s="5" t="e">
        <f>SUM(#REF!)/4</f>
        <v>#REF!</v>
      </c>
      <c r="F12" s="5" t="e">
        <f>SUM(#REF!)/4</f>
        <v>#REF!</v>
      </c>
      <c r="G12" s="5" t="e">
        <f>SUM(#REF!)/4</f>
        <v>#REF!</v>
      </c>
      <c r="H12" s="5" t="e">
        <f>SUM(#REF!)/4</f>
        <v>#REF!</v>
      </c>
      <c r="I12" s="5" t="e">
        <f>SUM(#REF!)/4</f>
        <v>#REF!</v>
      </c>
      <c r="J12" s="5" t="e">
        <f>SUM(#REF!)/4</f>
        <v>#REF!</v>
      </c>
      <c r="K12" s="5" t="e">
        <f>SUM(#REF!)/4</f>
        <v>#REF!</v>
      </c>
      <c r="L12" s="5" t="e">
        <f>SUM(#REF!)/4</f>
        <v>#REF!</v>
      </c>
      <c r="M12" s="5" t="e">
        <f>SUM(#REF!)/4</f>
        <v>#REF!</v>
      </c>
      <c r="N12" s="5" t="e">
        <f>SUM(#REF!)/4</f>
        <v>#REF!</v>
      </c>
      <c r="O12" s="5" t="e">
        <f>SUM(#REF!)/4</f>
        <v>#REF!</v>
      </c>
      <c r="P12" s="5" t="e">
        <f>SUM(#REF!)/4</f>
        <v>#REF!</v>
      </c>
      <c r="Q12" s="5" t="e">
        <f>SUM(#REF!)/4</f>
        <v>#REF!</v>
      </c>
      <c r="R12" s="5" t="e">
        <f>SUM(#REF!)/4</f>
        <v>#REF!</v>
      </c>
      <c r="S12" s="5" t="e">
        <f>SUM(#REF!)/4</f>
        <v>#REF!</v>
      </c>
      <c r="T12" s="5" t="e">
        <f>SUM(#REF!)/4</f>
        <v>#REF!</v>
      </c>
      <c r="U12" s="5" t="e">
        <f>SUM(#REF!)/4</f>
        <v>#REF!</v>
      </c>
      <c r="V12" s="5" t="e">
        <f>SUM(#REF!)/4</f>
        <v>#REF!</v>
      </c>
      <c r="W12" s="5" t="e">
        <f>SUM(#REF!)/4</f>
        <v>#REF!</v>
      </c>
      <c r="X12" s="5" t="e">
        <f>SUM(#REF!)/4</f>
        <v>#REF!</v>
      </c>
      <c r="Y12" s="5" t="e">
        <f>SUM(#REF!)/4</f>
        <v>#REF!</v>
      </c>
      <c r="Z12" s="5" t="e">
        <f>SUM(#REF!)/4</f>
        <v>#REF!</v>
      </c>
      <c r="AA12" s="5" t="e">
        <f>SUM(#REF!)/4</f>
        <v>#REF!</v>
      </c>
      <c r="AB12" s="5" t="e">
        <f>SUM(#REF!)/4</f>
        <v>#REF!</v>
      </c>
      <c r="AC12" s="5" t="e">
        <f>SUM(#REF!)/4</f>
        <v>#REF!</v>
      </c>
      <c r="AD12" s="5" t="e">
        <f>SUM(#REF!)/4</f>
        <v>#REF!</v>
      </c>
      <c r="AE12" s="5" t="e">
        <f>SUM(#REF!)/4</f>
        <v>#REF!</v>
      </c>
      <c r="AF12" s="5" t="e">
        <f>SUM(#REF!)/4</f>
        <v>#REF!</v>
      </c>
      <c r="AG12" s="4"/>
      <c r="AH12" s="4"/>
    </row>
    <row r="13" spans="1:34" ht="120" customHeight="1" x14ac:dyDescent="0.75">
      <c r="A13" s="2" t="s">
        <v>14</v>
      </c>
      <c r="B13" s="5" t="e">
        <f>SUM(#REF!)/4</f>
        <v>#REF!</v>
      </c>
      <c r="C13" s="5" t="e">
        <f>SUM(#REF!)/4</f>
        <v>#REF!</v>
      </c>
      <c r="D13" s="5" t="e">
        <f>SUM(#REF!)/4</f>
        <v>#REF!</v>
      </c>
      <c r="E13" s="5" t="e">
        <f>SUM(#REF!)/4</f>
        <v>#REF!</v>
      </c>
      <c r="F13" s="5" t="e">
        <f>SUM(#REF!)/4</f>
        <v>#REF!</v>
      </c>
      <c r="G13" s="5" t="e">
        <f>SUM(#REF!)/4</f>
        <v>#REF!</v>
      </c>
      <c r="H13" s="5" t="e">
        <f>SUM(#REF!)/4</f>
        <v>#REF!</v>
      </c>
      <c r="I13" s="5" t="e">
        <f>SUM(#REF!)/4</f>
        <v>#REF!</v>
      </c>
      <c r="J13" s="5" t="e">
        <f>SUM(#REF!)/4</f>
        <v>#REF!</v>
      </c>
      <c r="K13" s="5" t="e">
        <f>SUM(#REF!)/4</f>
        <v>#REF!</v>
      </c>
      <c r="L13" s="5" t="e">
        <f>SUM(#REF!)/4</f>
        <v>#REF!</v>
      </c>
      <c r="M13" s="5" t="e">
        <f>SUM(#REF!)/4</f>
        <v>#REF!</v>
      </c>
      <c r="N13" s="5" t="e">
        <f>SUM(#REF!)/4</f>
        <v>#REF!</v>
      </c>
      <c r="O13" s="5" t="e">
        <f>SUM(#REF!)/4</f>
        <v>#REF!</v>
      </c>
      <c r="P13" s="5" t="e">
        <f>SUM(#REF!)/4</f>
        <v>#REF!</v>
      </c>
      <c r="Q13" s="5" t="e">
        <f>SUM(#REF!)/4</f>
        <v>#REF!</v>
      </c>
      <c r="R13" s="5" t="e">
        <f>SUM(#REF!)/4</f>
        <v>#REF!</v>
      </c>
      <c r="S13" s="5" t="e">
        <f>SUM(#REF!)/4</f>
        <v>#REF!</v>
      </c>
      <c r="T13" s="5" t="e">
        <f>SUM(#REF!)/4</f>
        <v>#REF!</v>
      </c>
      <c r="U13" s="5" t="e">
        <f>SUM(#REF!)/4</f>
        <v>#REF!</v>
      </c>
      <c r="V13" s="5" t="e">
        <f>SUM(#REF!)/4</f>
        <v>#REF!</v>
      </c>
      <c r="W13" s="5" t="e">
        <f>SUM(#REF!)/4</f>
        <v>#REF!</v>
      </c>
      <c r="X13" s="5" t="e">
        <f>SUM(#REF!)/4</f>
        <v>#REF!</v>
      </c>
      <c r="Y13" s="5" t="e">
        <f>SUM(#REF!)/4</f>
        <v>#REF!</v>
      </c>
      <c r="Z13" s="5" t="e">
        <f>SUM(#REF!)/4</f>
        <v>#REF!</v>
      </c>
      <c r="AA13" s="5" t="e">
        <f>SUM(#REF!)/4</f>
        <v>#REF!</v>
      </c>
      <c r="AB13" s="5" t="e">
        <f>SUM(#REF!)/4</f>
        <v>#REF!</v>
      </c>
      <c r="AC13" s="5" t="e">
        <f>SUM(#REF!)/4</f>
        <v>#REF!</v>
      </c>
      <c r="AD13" s="5" t="e">
        <f>SUM(#REF!)/4</f>
        <v>#REF!</v>
      </c>
      <c r="AE13" s="5" t="e">
        <f>SUM(#REF!)/4</f>
        <v>#REF!</v>
      </c>
      <c r="AF13" s="5" t="e">
        <f>SUM(#REF!)/4</f>
        <v>#REF!</v>
      </c>
      <c r="AG13" s="4"/>
      <c r="AH13" s="4"/>
    </row>
    <row r="14" spans="1:34" ht="120" customHeight="1" x14ac:dyDescent="0.75">
      <c r="A14" s="2" t="s">
        <v>15</v>
      </c>
      <c r="B14" s="5" t="e">
        <f>SUM(#REF!)/4</f>
        <v>#REF!</v>
      </c>
      <c r="C14" s="5" t="e">
        <f>SUM(#REF!)/4</f>
        <v>#REF!</v>
      </c>
      <c r="D14" s="5" t="e">
        <f>SUM(#REF!)/4</f>
        <v>#REF!</v>
      </c>
      <c r="E14" s="5" t="e">
        <f>SUM(#REF!)/4</f>
        <v>#REF!</v>
      </c>
      <c r="F14" s="5" t="e">
        <f>SUM(#REF!)/4</f>
        <v>#REF!</v>
      </c>
      <c r="G14" s="5" t="e">
        <f>SUM(#REF!)/4</f>
        <v>#REF!</v>
      </c>
      <c r="H14" s="5" t="e">
        <f>SUM(#REF!)/4</f>
        <v>#REF!</v>
      </c>
      <c r="I14" s="5" t="e">
        <f>SUM(#REF!)/4</f>
        <v>#REF!</v>
      </c>
      <c r="J14" s="5" t="e">
        <f>SUM(#REF!)/4</f>
        <v>#REF!</v>
      </c>
      <c r="K14" s="5" t="e">
        <f>SUM(#REF!)/4</f>
        <v>#REF!</v>
      </c>
      <c r="L14" s="5" t="e">
        <f>SUM(#REF!)/4</f>
        <v>#REF!</v>
      </c>
      <c r="M14" s="5" t="e">
        <f>SUM(#REF!)/4</f>
        <v>#REF!</v>
      </c>
      <c r="N14" s="5" t="e">
        <f>SUM(#REF!)/4</f>
        <v>#REF!</v>
      </c>
      <c r="O14" s="5" t="e">
        <f>SUM(#REF!)/4</f>
        <v>#REF!</v>
      </c>
      <c r="P14" s="5" t="e">
        <f>SUM(#REF!)/4</f>
        <v>#REF!</v>
      </c>
      <c r="Q14" s="5" t="e">
        <f>SUM(#REF!)/4</f>
        <v>#REF!</v>
      </c>
      <c r="R14" s="5" t="e">
        <f>SUM(#REF!)/4</f>
        <v>#REF!</v>
      </c>
      <c r="S14" s="5" t="e">
        <f>SUM(#REF!)/4</f>
        <v>#REF!</v>
      </c>
      <c r="T14" s="5" t="e">
        <f>SUM(#REF!)/4</f>
        <v>#REF!</v>
      </c>
      <c r="U14" s="5" t="e">
        <f>SUM(#REF!)/4</f>
        <v>#REF!</v>
      </c>
      <c r="V14" s="5" t="e">
        <f>SUM(#REF!)/4</f>
        <v>#REF!</v>
      </c>
      <c r="W14" s="5" t="e">
        <f>SUM(#REF!)/4</f>
        <v>#REF!</v>
      </c>
      <c r="X14" s="5" t="e">
        <f>SUM(#REF!)/4</f>
        <v>#REF!</v>
      </c>
      <c r="Y14" s="5" t="e">
        <f>SUM(#REF!)/4</f>
        <v>#REF!</v>
      </c>
      <c r="Z14" s="5" t="e">
        <f>SUM(#REF!)/4</f>
        <v>#REF!</v>
      </c>
      <c r="AA14" s="5" t="e">
        <f>SUM(#REF!)/4</f>
        <v>#REF!</v>
      </c>
      <c r="AB14" s="5" t="e">
        <f>SUM(#REF!)/4</f>
        <v>#REF!</v>
      </c>
      <c r="AC14" s="5" t="e">
        <f>SUM(#REF!)/4</f>
        <v>#REF!</v>
      </c>
      <c r="AD14" s="5" t="e">
        <f>SUM(#REF!)/4</f>
        <v>#REF!</v>
      </c>
      <c r="AE14" s="5" t="e">
        <f>SUM(#REF!)/4</f>
        <v>#REF!</v>
      </c>
      <c r="AF14" s="5" t="e">
        <f>SUM(#REF!)/4</f>
        <v>#REF!</v>
      </c>
      <c r="AG14" s="4"/>
      <c r="AH14" s="4"/>
    </row>
    <row r="15" spans="1:34" ht="120" customHeight="1" x14ac:dyDescent="0.75">
      <c r="A15" s="2" t="s">
        <v>16</v>
      </c>
      <c r="B15" s="5" t="e">
        <f>SUM(#REF!)/4</f>
        <v>#REF!</v>
      </c>
      <c r="C15" s="5" t="e">
        <f>SUM(#REF!)/4</f>
        <v>#REF!</v>
      </c>
      <c r="D15" s="5" t="e">
        <f>SUM(#REF!)/4</f>
        <v>#REF!</v>
      </c>
      <c r="E15" s="5" t="e">
        <f>SUM(#REF!)/4</f>
        <v>#REF!</v>
      </c>
      <c r="F15" s="5" t="e">
        <f>SUM(#REF!)/4</f>
        <v>#REF!</v>
      </c>
      <c r="G15" s="5" t="e">
        <f>SUM(#REF!)/4</f>
        <v>#REF!</v>
      </c>
      <c r="H15" s="5" t="e">
        <f>SUM(#REF!)/4</f>
        <v>#REF!</v>
      </c>
      <c r="I15" s="5" t="e">
        <f>SUM(#REF!)/4</f>
        <v>#REF!</v>
      </c>
      <c r="J15" s="5" t="e">
        <f>SUM(#REF!)/4</f>
        <v>#REF!</v>
      </c>
      <c r="K15" s="5" t="e">
        <f>SUM(#REF!)/4</f>
        <v>#REF!</v>
      </c>
      <c r="L15" s="5" t="e">
        <f>SUM(#REF!)/4</f>
        <v>#REF!</v>
      </c>
      <c r="M15" s="5" t="e">
        <f>SUM(#REF!)/4</f>
        <v>#REF!</v>
      </c>
      <c r="N15" s="5" t="e">
        <f>SUM(#REF!)/4</f>
        <v>#REF!</v>
      </c>
      <c r="O15" s="5" t="e">
        <f>SUM(#REF!)/4</f>
        <v>#REF!</v>
      </c>
      <c r="P15" s="5" t="e">
        <f>SUM(#REF!)/4</f>
        <v>#REF!</v>
      </c>
      <c r="Q15" s="5" t="e">
        <f>SUM(#REF!)/4</f>
        <v>#REF!</v>
      </c>
      <c r="R15" s="5" t="e">
        <f>SUM(#REF!)/4</f>
        <v>#REF!</v>
      </c>
      <c r="S15" s="5" t="e">
        <f>SUM(#REF!)/4</f>
        <v>#REF!</v>
      </c>
      <c r="T15" s="5" t="e">
        <f>SUM(#REF!)/4</f>
        <v>#REF!</v>
      </c>
      <c r="U15" s="5" t="e">
        <f>SUM(#REF!)/4</f>
        <v>#REF!</v>
      </c>
      <c r="V15" s="5" t="e">
        <f>SUM(#REF!)/4</f>
        <v>#REF!</v>
      </c>
      <c r="W15" s="5" t="e">
        <f>SUM(#REF!)/4</f>
        <v>#REF!</v>
      </c>
      <c r="X15" s="5" t="e">
        <f>SUM(#REF!)/4</f>
        <v>#REF!</v>
      </c>
      <c r="Y15" s="5" t="e">
        <f>SUM(#REF!)/4</f>
        <v>#REF!</v>
      </c>
      <c r="Z15" s="5" t="e">
        <f>SUM(#REF!)/4</f>
        <v>#REF!</v>
      </c>
      <c r="AA15" s="5" t="e">
        <f>SUM(#REF!)/4</f>
        <v>#REF!</v>
      </c>
      <c r="AB15" s="5" t="e">
        <f>SUM(#REF!)/4</f>
        <v>#REF!</v>
      </c>
      <c r="AC15" s="5" t="e">
        <f>SUM(#REF!)/4</f>
        <v>#REF!</v>
      </c>
      <c r="AD15" s="5" t="e">
        <f>SUM(#REF!)/4</f>
        <v>#REF!</v>
      </c>
      <c r="AE15" s="5" t="e">
        <f>SUM(#REF!)/4</f>
        <v>#REF!</v>
      </c>
      <c r="AF15" s="5" t="e">
        <f>SUM(#REF!)/4</f>
        <v>#REF!</v>
      </c>
      <c r="AG15" s="4"/>
      <c r="AH15" s="4"/>
    </row>
    <row r="16" spans="1:34" ht="120" customHeight="1" x14ac:dyDescent="0.75">
      <c r="A16" s="2" t="s">
        <v>17</v>
      </c>
      <c r="B16" s="5" t="e">
        <f>SUM(#REF!)/4</f>
        <v>#REF!</v>
      </c>
      <c r="C16" s="5" t="e">
        <f>SUM(#REF!)/4</f>
        <v>#REF!</v>
      </c>
      <c r="D16" s="5" t="e">
        <f>SUM(#REF!)/4</f>
        <v>#REF!</v>
      </c>
      <c r="E16" s="5" t="e">
        <f>SUM(#REF!)/4</f>
        <v>#REF!</v>
      </c>
      <c r="F16" s="5" t="e">
        <f>SUM(#REF!)/4</f>
        <v>#REF!</v>
      </c>
      <c r="G16" s="5" t="e">
        <f>SUM(#REF!)/4</f>
        <v>#REF!</v>
      </c>
      <c r="H16" s="5" t="e">
        <f>SUM(#REF!)/4</f>
        <v>#REF!</v>
      </c>
      <c r="I16" s="5" t="e">
        <f>SUM(#REF!)/4</f>
        <v>#REF!</v>
      </c>
      <c r="J16" s="5" t="e">
        <f>SUM(#REF!)/4</f>
        <v>#REF!</v>
      </c>
      <c r="K16" s="5" t="e">
        <f>SUM(#REF!)/4</f>
        <v>#REF!</v>
      </c>
      <c r="L16" s="5" t="e">
        <f>SUM(#REF!)/4</f>
        <v>#REF!</v>
      </c>
      <c r="M16" s="5" t="e">
        <f>SUM(#REF!)/4</f>
        <v>#REF!</v>
      </c>
      <c r="N16" s="5" t="e">
        <f>SUM(#REF!)/4</f>
        <v>#REF!</v>
      </c>
      <c r="O16" s="5" t="e">
        <f>SUM(#REF!)/4</f>
        <v>#REF!</v>
      </c>
      <c r="P16" s="5" t="e">
        <f>SUM(#REF!)/4</f>
        <v>#REF!</v>
      </c>
      <c r="Q16" s="5" t="e">
        <f>SUM(#REF!)/4</f>
        <v>#REF!</v>
      </c>
      <c r="R16" s="5" t="e">
        <f>SUM(#REF!)/4</f>
        <v>#REF!</v>
      </c>
      <c r="S16" s="5" t="e">
        <f>SUM(#REF!)/4</f>
        <v>#REF!</v>
      </c>
      <c r="T16" s="5" t="e">
        <f>SUM(#REF!)/4</f>
        <v>#REF!</v>
      </c>
      <c r="U16" s="5" t="e">
        <f>SUM(#REF!)/4</f>
        <v>#REF!</v>
      </c>
      <c r="V16" s="5" t="e">
        <f>SUM(#REF!)/4</f>
        <v>#REF!</v>
      </c>
      <c r="W16" s="5" t="e">
        <f>SUM(#REF!)/4</f>
        <v>#REF!</v>
      </c>
      <c r="X16" s="5" t="e">
        <f>SUM(#REF!)/4</f>
        <v>#REF!</v>
      </c>
      <c r="Y16" s="5" t="e">
        <f>SUM(#REF!)/4</f>
        <v>#REF!</v>
      </c>
      <c r="Z16" s="5" t="e">
        <f>SUM(#REF!)/4</f>
        <v>#REF!</v>
      </c>
      <c r="AA16" s="5" t="e">
        <f>SUM(#REF!)/4</f>
        <v>#REF!</v>
      </c>
      <c r="AB16" s="5" t="e">
        <f>SUM(#REF!)/4</f>
        <v>#REF!</v>
      </c>
      <c r="AC16" s="5" t="e">
        <f>SUM(#REF!)/4</f>
        <v>#REF!</v>
      </c>
      <c r="AD16" s="5" t="e">
        <f>SUM(#REF!)/4</f>
        <v>#REF!</v>
      </c>
      <c r="AE16" s="5" t="e">
        <f>SUM(#REF!)/4</f>
        <v>#REF!</v>
      </c>
      <c r="AF16" s="5" t="e">
        <f>SUM(#REF!)/4</f>
        <v>#REF!</v>
      </c>
      <c r="AG16" s="4"/>
      <c r="AH16" s="4"/>
    </row>
    <row r="17" spans="1:34" ht="120" customHeight="1" x14ac:dyDescent="0.75">
      <c r="A17" s="2" t="s">
        <v>18</v>
      </c>
      <c r="B17" s="5" t="e">
        <f>SUM(#REF!)/4</f>
        <v>#REF!</v>
      </c>
      <c r="C17" s="5" t="e">
        <f>SUM(#REF!)/4</f>
        <v>#REF!</v>
      </c>
      <c r="D17" s="5" t="e">
        <f>SUM(#REF!)/4</f>
        <v>#REF!</v>
      </c>
      <c r="E17" s="5" t="e">
        <f>SUM(#REF!)/4</f>
        <v>#REF!</v>
      </c>
      <c r="F17" s="5" t="e">
        <f>SUM(#REF!)/4</f>
        <v>#REF!</v>
      </c>
      <c r="G17" s="5" t="e">
        <f>SUM(#REF!)/4</f>
        <v>#REF!</v>
      </c>
      <c r="H17" s="5" t="e">
        <f>SUM(#REF!)/4</f>
        <v>#REF!</v>
      </c>
      <c r="I17" s="5" t="e">
        <f>SUM(#REF!)/4</f>
        <v>#REF!</v>
      </c>
      <c r="J17" s="5" t="e">
        <f>SUM(#REF!)/4</f>
        <v>#REF!</v>
      </c>
      <c r="K17" s="5" t="e">
        <f>SUM(#REF!)/4</f>
        <v>#REF!</v>
      </c>
      <c r="L17" s="5" t="e">
        <f>SUM(#REF!)/4</f>
        <v>#REF!</v>
      </c>
      <c r="M17" s="5" t="e">
        <f>SUM(#REF!)/4</f>
        <v>#REF!</v>
      </c>
      <c r="N17" s="5" t="e">
        <f>SUM(#REF!)/4</f>
        <v>#REF!</v>
      </c>
      <c r="O17" s="5" t="e">
        <f>SUM(#REF!)/4</f>
        <v>#REF!</v>
      </c>
      <c r="P17" s="5" t="e">
        <f>SUM(#REF!)/4</f>
        <v>#REF!</v>
      </c>
      <c r="Q17" s="5" t="e">
        <f>SUM(#REF!)/4</f>
        <v>#REF!</v>
      </c>
      <c r="R17" s="5" t="e">
        <f>SUM(#REF!)/4</f>
        <v>#REF!</v>
      </c>
      <c r="S17" s="5" t="e">
        <f>SUM(#REF!)/4</f>
        <v>#REF!</v>
      </c>
      <c r="T17" s="5" t="e">
        <f>SUM(#REF!)/4</f>
        <v>#REF!</v>
      </c>
      <c r="U17" s="5" t="e">
        <f>SUM(#REF!)/4</f>
        <v>#REF!</v>
      </c>
      <c r="V17" s="5" t="e">
        <f>SUM(#REF!)/4</f>
        <v>#REF!</v>
      </c>
      <c r="W17" s="5" t="e">
        <f>SUM(#REF!)/4</f>
        <v>#REF!</v>
      </c>
      <c r="X17" s="5" t="e">
        <f>SUM(#REF!)/4</f>
        <v>#REF!</v>
      </c>
      <c r="Y17" s="5" t="e">
        <f>SUM(#REF!)/4</f>
        <v>#REF!</v>
      </c>
      <c r="Z17" s="5" t="e">
        <f>SUM(#REF!)/4</f>
        <v>#REF!</v>
      </c>
      <c r="AA17" s="5" t="e">
        <f>SUM(#REF!)/4</f>
        <v>#REF!</v>
      </c>
      <c r="AB17" s="5" t="e">
        <f>SUM(#REF!)/4</f>
        <v>#REF!</v>
      </c>
      <c r="AC17" s="5" t="e">
        <f>SUM(#REF!)/4</f>
        <v>#REF!</v>
      </c>
      <c r="AD17" s="5" t="e">
        <f>SUM(#REF!)/4</f>
        <v>#REF!</v>
      </c>
      <c r="AE17" s="5" t="e">
        <f>SUM(#REF!)/4</f>
        <v>#REF!</v>
      </c>
      <c r="AF17" s="5" t="e">
        <f>SUM(#REF!)/4</f>
        <v>#REF!</v>
      </c>
      <c r="AG17" s="4"/>
      <c r="AH17" s="4"/>
    </row>
    <row r="18" spans="1:34" ht="120" customHeight="1" x14ac:dyDescent="0.75">
      <c r="A18" s="2" t="s">
        <v>19</v>
      </c>
      <c r="B18" s="5" t="e">
        <f>SUM(#REF!)/4</f>
        <v>#REF!</v>
      </c>
      <c r="C18" s="5" t="e">
        <f>SUM(#REF!)/4</f>
        <v>#REF!</v>
      </c>
      <c r="D18" s="5" t="e">
        <f>SUM(#REF!)/4</f>
        <v>#REF!</v>
      </c>
      <c r="E18" s="5" t="e">
        <f>SUM(#REF!)/4</f>
        <v>#REF!</v>
      </c>
      <c r="F18" s="5" t="e">
        <f>SUM(#REF!)/4</f>
        <v>#REF!</v>
      </c>
      <c r="G18" s="5" t="e">
        <f>SUM(#REF!)/4</f>
        <v>#REF!</v>
      </c>
      <c r="H18" s="5" t="e">
        <f>SUM(#REF!)/4</f>
        <v>#REF!</v>
      </c>
      <c r="I18" s="5" t="e">
        <f>SUM(#REF!)/4</f>
        <v>#REF!</v>
      </c>
      <c r="J18" s="5" t="e">
        <f>SUM(#REF!)/4</f>
        <v>#REF!</v>
      </c>
      <c r="K18" s="5" t="e">
        <f>SUM(#REF!)/4</f>
        <v>#REF!</v>
      </c>
      <c r="L18" s="5" t="e">
        <f>SUM(#REF!)/4</f>
        <v>#REF!</v>
      </c>
      <c r="M18" s="5" t="e">
        <f>SUM(#REF!)/4</f>
        <v>#REF!</v>
      </c>
      <c r="N18" s="5" t="e">
        <f>SUM(#REF!)/4</f>
        <v>#REF!</v>
      </c>
      <c r="O18" s="5" t="e">
        <f>SUM(#REF!)/4</f>
        <v>#REF!</v>
      </c>
      <c r="P18" s="5" t="e">
        <f>SUM(#REF!)/4</f>
        <v>#REF!</v>
      </c>
      <c r="Q18" s="5" t="e">
        <f>SUM(#REF!)/4</f>
        <v>#REF!</v>
      </c>
      <c r="R18" s="5" t="e">
        <f>SUM(#REF!)/4</f>
        <v>#REF!</v>
      </c>
      <c r="S18" s="5" t="e">
        <f>SUM(#REF!)/4</f>
        <v>#REF!</v>
      </c>
      <c r="T18" s="5" t="e">
        <f>SUM(#REF!)/4</f>
        <v>#REF!</v>
      </c>
      <c r="U18" s="5" t="e">
        <f>SUM(#REF!)/4</f>
        <v>#REF!</v>
      </c>
      <c r="V18" s="5" t="e">
        <f>SUM(#REF!)/4</f>
        <v>#REF!</v>
      </c>
      <c r="W18" s="5" t="e">
        <f>SUM(#REF!)/4</f>
        <v>#REF!</v>
      </c>
      <c r="X18" s="5" t="e">
        <f>SUM(#REF!)/4</f>
        <v>#REF!</v>
      </c>
      <c r="Y18" s="5" t="e">
        <f>SUM(#REF!)/4</f>
        <v>#REF!</v>
      </c>
      <c r="Z18" s="5" t="e">
        <f>SUM(#REF!)/4</f>
        <v>#REF!</v>
      </c>
      <c r="AA18" s="5" t="e">
        <f>SUM(#REF!)/4</f>
        <v>#REF!</v>
      </c>
      <c r="AB18" s="5" t="e">
        <f>SUM(#REF!)/4</f>
        <v>#REF!</v>
      </c>
      <c r="AC18" s="5" t="e">
        <f>SUM(#REF!)/4</f>
        <v>#REF!</v>
      </c>
      <c r="AD18" s="5" t="e">
        <f>SUM(#REF!)/4</f>
        <v>#REF!</v>
      </c>
      <c r="AE18" s="5" t="e">
        <f>SUM(#REF!)/4</f>
        <v>#REF!</v>
      </c>
      <c r="AF18" s="5" t="e">
        <f>SUM(#REF!)/4</f>
        <v>#REF!</v>
      </c>
      <c r="AG18" s="4"/>
      <c r="AH18" s="4"/>
    </row>
    <row r="19" spans="1:34" ht="120" customHeight="1" x14ac:dyDescent="0.75">
      <c r="A19" s="2" t="s">
        <v>20</v>
      </c>
      <c r="B19" s="5" t="e">
        <f>SUM(#REF!)/4</f>
        <v>#REF!</v>
      </c>
      <c r="C19" s="5" t="e">
        <f>SUM(#REF!)/4</f>
        <v>#REF!</v>
      </c>
      <c r="D19" s="5" t="e">
        <f>SUM(#REF!)/4</f>
        <v>#REF!</v>
      </c>
      <c r="E19" s="5" t="e">
        <f>SUM(#REF!)/4</f>
        <v>#REF!</v>
      </c>
      <c r="F19" s="5" t="e">
        <f>SUM(#REF!)/4</f>
        <v>#REF!</v>
      </c>
      <c r="G19" s="5" t="e">
        <f>SUM(#REF!)/4</f>
        <v>#REF!</v>
      </c>
      <c r="H19" s="5" t="e">
        <f>SUM(#REF!)/4</f>
        <v>#REF!</v>
      </c>
      <c r="I19" s="5" t="e">
        <f>SUM(#REF!)/4</f>
        <v>#REF!</v>
      </c>
      <c r="J19" s="5" t="e">
        <f>SUM(#REF!)/4</f>
        <v>#REF!</v>
      </c>
      <c r="K19" s="5" t="e">
        <f>SUM(#REF!)/4</f>
        <v>#REF!</v>
      </c>
      <c r="L19" s="5" t="e">
        <f>SUM(#REF!)/4</f>
        <v>#REF!</v>
      </c>
      <c r="M19" s="5" t="e">
        <f>SUM(#REF!)/4</f>
        <v>#REF!</v>
      </c>
      <c r="N19" s="5" t="e">
        <f>SUM(#REF!)/4</f>
        <v>#REF!</v>
      </c>
      <c r="O19" s="5" t="e">
        <f>SUM(#REF!)/4</f>
        <v>#REF!</v>
      </c>
      <c r="P19" s="5" t="e">
        <f>SUM(#REF!)/4</f>
        <v>#REF!</v>
      </c>
      <c r="Q19" s="5" t="e">
        <f>SUM(#REF!)/4</f>
        <v>#REF!</v>
      </c>
      <c r="R19" s="5" t="e">
        <f>SUM(#REF!)/4</f>
        <v>#REF!</v>
      </c>
      <c r="S19" s="5" t="e">
        <f>SUM(#REF!)/4</f>
        <v>#REF!</v>
      </c>
      <c r="T19" s="5" t="e">
        <f>SUM(#REF!)/4</f>
        <v>#REF!</v>
      </c>
      <c r="U19" s="5" t="e">
        <f>SUM(#REF!)/4</f>
        <v>#REF!</v>
      </c>
      <c r="V19" s="5" t="e">
        <f>SUM(#REF!)/4</f>
        <v>#REF!</v>
      </c>
      <c r="W19" s="5" t="e">
        <f>SUM(#REF!)/4</f>
        <v>#REF!</v>
      </c>
      <c r="X19" s="5" t="e">
        <f>SUM(#REF!)/4</f>
        <v>#REF!</v>
      </c>
      <c r="Y19" s="5" t="e">
        <f>SUM(#REF!)/4</f>
        <v>#REF!</v>
      </c>
      <c r="Z19" s="5" t="e">
        <f>SUM(#REF!)/4</f>
        <v>#REF!</v>
      </c>
      <c r="AA19" s="5" t="e">
        <f>SUM(#REF!)/4</f>
        <v>#REF!</v>
      </c>
      <c r="AB19" s="5" t="e">
        <f>SUM(#REF!)/4</f>
        <v>#REF!</v>
      </c>
      <c r="AC19" s="5" t="e">
        <f>SUM(#REF!)/4</f>
        <v>#REF!</v>
      </c>
      <c r="AD19" s="5" t="e">
        <f>SUM(#REF!)/4</f>
        <v>#REF!</v>
      </c>
      <c r="AE19" s="5" t="e">
        <f>SUM(#REF!)/4</f>
        <v>#REF!</v>
      </c>
      <c r="AF19" s="5" t="e">
        <f>SUM(#REF!)/4</f>
        <v>#REF!</v>
      </c>
      <c r="AG19" s="4"/>
      <c r="AH19" s="4"/>
    </row>
    <row r="20" spans="1:34" ht="120" customHeight="1" x14ac:dyDescent="0.75">
      <c r="A20" s="2" t="s">
        <v>21</v>
      </c>
      <c r="B20" s="5" t="e">
        <f>SUM(#REF!)/4</f>
        <v>#REF!</v>
      </c>
      <c r="C20" s="5" t="e">
        <f>SUM(#REF!)/4</f>
        <v>#REF!</v>
      </c>
      <c r="D20" s="5" t="e">
        <f>SUM(#REF!)/4</f>
        <v>#REF!</v>
      </c>
      <c r="E20" s="5" t="e">
        <f>SUM(#REF!)/4</f>
        <v>#REF!</v>
      </c>
      <c r="F20" s="5" t="e">
        <f>SUM(#REF!)/4</f>
        <v>#REF!</v>
      </c>
      <c r="G20" s="5" t="e">
        <f>SUM(#REF!)/4</f>
        <v>#REF!</v>
      </c>
      <c r="H20" s="5" t="e">
        <f>SUM(#REF!)/4</f>
        <v>#REF!</v>
      </c>
      <c r="I20" s="5" t="e">
        <f>SUM(#REF!)/4</f>
        <v>#REF!</v>
      </c>
      <c r="J20" s="5" t="e">
        <f>SUM(#REF!)/4</f>
        <v>#REF!</v>
      </c>
      <c r="K20" s="5" t="e">
        <f>SUM(#REF!)/4</f>
        <v>#REF!</v>
      </c>
      <c r="L20" s="5" t="e">
        <f>SUM(#REF!)/4</f>
        <v>#REF!</v>
      </c>
      <c r="M20" s="5" t="e">
        <f>SUM(#REF!)/4</f>
        <v>#REF!</v>
      </c>
      <c r="N20" s="5" t="e">
        <f>SUM(#REF!)/4</f>
        <v>#REF!</v>
      </c>
      <c r="O20" s="5" t="e">
        <f>SUM(#REF!)/4</f>
        <v>#REF!</v>
      </c>
      <c r="P20" s="5" t="e">
        <f>SUM(#REF!)/4</f>
        <v>#REF!</v>
      </c>
      <c r="Q20" s="5" t="e">
        <f>SUM(#REF!)/4</f>
        <v>#REF!</v>
      </c>
      <c r="R20" s="5" t="e">
        <f>SUM(#REF!)/4</f>
        <v>#REF!</v>
      </c>
      <c r="S20" s="5" t="e">
        <f>SUM(#REF!)/4</f>
        <v>#REF!</v>
      </c>
      <c r="T20" s="5" t="e">
        <f>SUM(#REF!)/4</f>
        <v>#REF!</v>
      </c>
      <c r="U20" s="5" t="e">
        <f>SUM(#REF!)/4</f>
        <v>#REF!</v>
      </c>
      <c r="V20" s="5" t="e">
        <f>SUM(#REF!)/4</f>
        <v>#REF!</v>
      </c>
      <c r="W20" s="5" t="e">
        <f>SUM(#REF!)/4</f>
        <v>#REF!</v>
      </c>
      <c r="X20" s="5" t="e">
        <f>SUM(#REF!)/4</f>
        <v>#REF!</v>
      </c>
      <c r="Y20" s="5" t="e">
        <f>SUM(#REF!)/4</f>
        <v>#REF!</v>
      </c>
      <c r="Z20" s="5" t="e">
        <f>SUM(#REF!)/4</f>
        <v>#REF!</v>
      </c>
      <c r="AA20" s="5" t="e">
        <f>SUM(#REF!)/4</f>
        <v>#REF!</v>
      </c>
      <c r="AB20" s="5" t="e">
        <f>SUM(#REF!)/4</f>
        <v>#REF!</v>
      </c>
      <c r="AC20" s="5" t="e">
        <f>SUM(#REF!)/4</f>
        <v>#REF!</v>
      </c>
      <c r="AD20" s="5" t="e">
        <f>SUM(#REF!)/4</f>
        <v>#REF!</v>
      </c>
      <c r="AE20" s="5" t="e">
        <f>SUM(#REF!)/4</f>
        <v>#REF!</v>
      </c>
      <c r="AF20" s="5" t="e">
        <f>SUM(#REF!)/4</f>
        <v>#REF!</v>
      </c>
      <c r="AG20" s="4"/>
      <c r="AH20" s="4"/>
    </row>
    <row r="21" spans="1:34" ht="120" customHeight="1" x14ac:dyDescent="0.75">
      <c r="A21" s="2" t="s">
        <v>22</v>
      </c>
      <c r="B21" s="5" t="e">
        <f>SUM(#REF!)/4</f>
        <v>#REF!</v>
      </c>
      <c r="C21" s="5" t="e">
        <f>SUM(#REF!)/4</f>
        <v>#REF!</v>
      </c>
      <c r="D21" s="5" t="e">
        <f>SUM(#REF!)/4</f>
        <v>#REF!</v>
      </c>
      <c r="E21" s="5" t="e">
        <f>SUM(#REF!)/4</f>
        <v>#REF!</v>
      </c>
      <c r="F21" s="5" t="e">
        <f>SUM(#REF!)/4</f>
        <v>#REF!</v>
      </c>
      <c r="G21" s="5" t="e">
        <f>SUM(#REF!)/4</f>
        <v>#REF!</v>
      </c>
      <c r="H21" s="5" t="e">
        <f>SUM(#REF!)/4</f>
        <v>#REF!</v>
      </c>
      <c r="I21" s="5" t="e">
        <f>SUM(#REF!)/4</f>
        <v>#REF!</v>
      </c>
      <c r="J21" s="5" t="e">
        <f>SUM(#REF!)/4</f>
        <v>#REF!</v>
      </c>
      <c r="K21" s="5" t="e">
        <f>SUM(#REF!)/4</f>
        <v>#REF!</v>
      </c>
      <c r="L21" s="5" t="e">
        <f>SUM(#REF!)/4</f>
        <v>#REF!</v>
      </c>
      <c r="M21" s="5" t="e">
        <f>SUM(#REF!)/4</f>
        <v>#REF!</v>
      </c>
      <c r="N21" s="5" t="e">
        <f>SUM(#REF!)/4</f>
        <v>#REF!</v>
      </c>
      <c r="O21" s="5" t="e">
        <f>SUM(#REF!)/4</f>
        <v>#REF!</v>
      </c>
      <c r="P21" s="5" t="e">
        <f>SUM(#REF!)/4</f>
        <v>#REF!</v>
      </c>
      <c r="Q21" s="5" t="e">
        <f>SUM(#REF!)/4</f>
        <v>#REF!</v>
      </c>
      <c r="R21" s="5" t="e">
        <f>SUM(#REF!)/4</f>
        <v>#REF!</v>
      </c>
      <c r="S21" s="5" t="e">
        <f>SUM(#REF!)/4</f>
        <v>#REF!</v>
      </c>
      <c r="T21" s="5" t="e">
        <f>SUM(#REF!)/4</f>
        <v>#REF!</v>
      </c>
      <c r="U21" s="5" t="e">
        <f>SUM(#REF!)/4</f>
        <v>#REF!</v>
      </c>
      <c r="V21" s="5" t="e">
        <f>SUM(#REF!)/4</f>
        <v>#REF!</v>
      </c>
      <c r="W21" s="5" t="e">
        <f>SUM(#REF!)/4</f>
        <v>#REF!</v>
      </c>
      <c r="X21" s="5" t="e">
        <f>SUM(#REF!)/4</f>
        <v>#REF!</v>
      </c>
      <c r="Y21" s="5" t="e">
        <f>SUM(#REF!)/4</f>
        <v>#REF!</v>
      </c>
      <c r="Z21" s="5" t="e">
        <f>SUM(#REF!)/4</f>
        <v>#REF!</v>
      </c>
      <c r="AA21" s="5" t="e">
        <f>SUM(#REF!)/4</f>
        <v>#REF!</v>
      </c>
      <c r="AB21" s="5" t="e">
        <f>SUM(#REF!)/4</f>
        <v>#REF!</v>
      </c>
      <c r="AC21" s="5" t="e">
        <f>SUM(#REF!)/4</f>
        <v>#REF!</v>
      </c>
      <c r="AD21" s="5" t="e">
        <f>SUM(#REF!)/4</f>
        <v>#REF!</v>
      </c>
      <c r="AE21" s="5" t="e">
        <f>SUM(#REF!)/4</f>
        <v>#REF!</v>
      </c>
      <c r="AF21" s="5" t="e">
        <f>SUM(#REF!)/4</f>
        <v>#REF!</v>
      </c>
      <c r="AG21" s="4"/>
      <c r="AH21" s="4"/>
    </row>
    <row r="22" spans="1:34" ht="120" customHeight="1" x14ac:dyDescent="0.75">
      <c r="A22" s="2" t="s">
        <v>23</v>
      </c>
      <c r="B22" s="5" t="e">
        <f>SUM(#REF!)/4</f>
        <v>#REF!</v>
      </c>
      <c r="C22" s="5" t="e">
        <f>SUM(#REF!)/4</f>
        <v>#REF!</v>
      </c>
      <c r="D22" s="5" t="e">
        <f>SUM(#REF!)/4</f>
        <v>#REF!</v>
      </c>
      <c r="E22" s="5" t="e">
        <f>SUM(#REF!)/4</f>
        <v>#REF!</v>
      </c>
      <c r="F22" s="5" t="e">
        <f>SUM(#REF!)/4</f>
        <v>#REF!</v>
      </c>
      <c r="G22" s="5" t="e">
        <f>SUM(#REF!)/4</f>
        <v>#REF!</v>
      </c>
      <c r="H22" s="5" t="e">
        <f>SUM(#REF!)/4</f>
        <v>#REF!</v>
      </c>
      <c r="I22" s="5" t="e">
        <f>SUM(#REF!)/4</f>
        <v>#REF!</v>
      </c>
      <c r="J22" s="5" t="e">
        <f>SUM(#REF!)/4</f>
        <v>#REF!</v>
      </c>
      <c r="K22" s="5" t="e">
        <f>SUM(#REF!)/4</f>
        <v>#REF!</v>
      </c>
      <c r="L22" s="5" t="e">
        <f>SUM(#REF!)/4</f>
        <v>#REF!</v>
      </c>
      <c r="M22" s="5" t="e">
        <f>SUM(#REF!)/4</f>
        <v>#REF!</v>
      </c>
      <c r="N22" s="5" t="e">
        <f>SUM(#REF!)/4</f>
        <v>#REF!</v>
      </c>
      <c r="O22" s="5" t="e">
        <f>SUM(#REF!)/4</f>
        <v>#REF!</v>
      </c>
      <c r="P22" s="5" t="e">
        <f>SUM(#REF!)/4</f>
        <v>#REF!</v>
      </c>
      <c r="Q22" s="5" t="e">
        <f>SUM(#REF!)/4</f>
        <v>#REF!</v>
      </c>
      <c r="R22" s="5" t="e">
        <f>SUM(#REF!)/4</f>
        <v>#REF!</v>
      </c>
      <c r="S22" s="5" t="e">
        <f>SUM(#REF!)/4</f>
        <v>#REF!</v>
      </c>
      <c r="T22" s="5" t="e">
        <f>SUM(#REF!)/4</f>
        <v>#REF!</v>
      </c>
      <c r="U22" s="5" t="e">
        <f>SUM(#REF!)/4</f>
        <v>#REF!</v>
      </c>
      <c r="V22" s="5" t="e">
        <f>SUM(#REF!)/4</f>
        <v>#REF!</v>
      </c>
      <c r="W22" s="5" t="e">
        <f>SUM(#REF!)/4</f>
        <v>#REF!</v>
      </c>
      <c r="X22" s="5" t="e">
        <f>SUM(#REF!)/4</f>
        <v>#REF!</v>
      </c>
      <c r="Y22" s="5" t="e">
        <f>SUM(#REF!)/4</f>
        <v>#REF!</v>
      </c>
      <c r="Z22" s="5" t="e">
        <f>SUM(#REF!)/4</f>
        <v>#REF!</v>
      </c>
      <c r="AA22" s="5" t="e">
        <f>SUM(#REF!)/4</f>
        <v>#REF!</v>
      </c>
      <c r="AB22" s="5" t="e">
        <f>SUM(#REF!)/4</f>
        <v>#REF!</v>
      </c>
      <c r="AC22" s="5" t="e">
        <f>SUM(#REF!)/4</f>
        <v>#REF!</v>
      </c>
      <c r="AD22" s="5" t="e">
        <f>SUM(#REF!)/4</f>
        <v>#REF!</v>
      </c>
      <c r="AE22" s="5" t="e">
        <f>SUM(#REF!)/4</f>
        <v>#REF!</v>
      </c>
      <c r="AF22" s="5" t="e">
        <f>SUM(#REF!)/4</f>
        <v>#REF!</v>
      </c>
      <c r="AG22" s="4"/>
      <c r="AH22" s="4"/>
    </row>
    <row r="23" spans="1:34" ht="120" customHeight="1" x14ac:dyDescent="0.75">
      <c r="A23" s="2" t="s">
        <v>24</v>
      </c>
      <c r="B23" s="5" t="e">
        <f>SUM(#REF!)/4</f>
        <v>#REF!</v>
      </c>
      <c r="C23" s="5" t="e">
        <f>SUM(#REF!)/4</f>
        <v>#REF!</v>
      </c>
      <c r="D23" s="5" t="e">
        <f>SUM(#REF!)/4</f>
        <v>#REF!</v>
      </c>
      <c r="E23" s="5" t="e">
        <f>SUM(#REF!)/4</f>
        <v>#REF!</v>
      </c>
      <c r="F23" s="5" t="e">
        <f>SUM(#REF!)/4</f>
        <v>#REF!</v>
      </c>
      <c r="G23" s="5" t="e">
        <f>SUM(#REF!)/4</f>
        <v>#REF!</v>
      </c>
      <c r="H23" s="5" t="e">
        <f>SUM(#REF!)/4</f>
        <v>#REF!</v>
      </c>
      <c r="I23" s="5" t="e">
        <f>SUM(#REF!)/4</f>
        <v>#REF!</v>
      </c>
      <c r="J23" s="5" t="e">
        <f>SUM(#REF!)/4</f>
        <v>#REF!</v>
      </c>
      <c r="K23" s="5" t="e">
        <f>SUM(#REF!)/4</f>
        <v>#REF!</v>
      </c>
      <c r="L23" s="5" t="e">
        <f>SUM(#REF!)/4</f>
        <v>#REF!</v>
      </c>
      <c r="M23" s="5" t="e">
        <f>SUM(#REF!)/4</f>
        <v>#REF!</v>
      </c>
      <c r="N23" s="5" t="e">
        <f>SUM(#REF!)/4</f>
        <v>#REF!</v>
      </c>
      <c r="O23" s="5" t="e">
        <f>SUM(#REF!)/4</f>
        <v>#REF!</v>
      </c>
      <c r="P23" s="5" t="e">
        <f>SUM(#REF!)/4</f>
        <v>#REF!</v>
      </c>
      <c r="Q23" s="5" t="e">
        <f>SUM(#REF!)/4</f>
        <v>#REF!</v>
      </c>
      <c r="R23" s="5" t="e">
        <f>SUM(#REF!)/4</f>
        <v>#REF!</v>
      </c>
      <c r="S23" s="5" t="e">
        <f>SUM(#REF!)/4</f>
        <v>#REF!</v>
      </c>
      <c r="T23" s="5" t="e">
        <f>SUM(#REF!)/4</f>
        <v>#REF!</v>
      </c>
      <c r="U23" s="5" t="e">
        <f>SUM(#REF!)/4</f>
        <v>#REF!</v>
      </c>
      <c r="V23" s="5" t="e">
        <f>SUM(#REF!)/4</f>
        <v>#REF!</v>
      </c>
      <c r="W23" s="5" t="e">
        <f>SUM(#REF!)/4</f>
        <v>#REF!</v>
      </c>
      <c r="X23" s="5" t="e">
        <f>SUM(#REF!)/4</f>
        <v>#REF!</v>
      </c>
      <c r="Y23" s="5" t="e">
        <f>SUM(#REF!)/4</f>
        <v>#REF!</v>
      </c>
      <c r="Z23" s="5" t="e">
        <f>SUM(#REF!)/4</f>
        <v>#REF!</v>
      </c>
      <c r="AA23" s="5" t="e">
        <f>SUM(#REF!)/4</f>
        <v>#REF!</v>
      </c>
      <c r="AB23" s="5" t="e">
        <f>SUM(#REF!)/4</f>
        <v>#REF!</v>
      </c>
      <c r="AC23" s="5" t="e">
        <f>SUM(#REF!)/4</f>
        <v>#REF!</v>
      </c>
      <c r="AD23" s="5" t="e">
        <f>SUM(#REF!)/4</f>
        <v>#REF!</v>
      </c>
      <c r="AE23" s="5" t="e">
        <f>SUM(#REF!)/4</f>
        <v>#REF!</v>
      </c>
      <c r="AF23" s="5" t="e">
        <f>SUM(#REF!)/4</f>
        <v>#REF!</v>
      </c>
      <c r="AG23" s="4"/>
      <c r="AH23" s="4"/>
    </row>
    <row r="24" spans="1:34" ht="120" customHeight="1" x14ac:dyDescent="0.75">
      <c r="A24" s="2" t="s">
        <v>25</v>
      </c>
      <c r="B24" s="5" t="e">
        <f>SUM(#REF!)/4</f>
        <v>#REF!</v>
      </c>
      <c r="C24" s="5" t="e">
        <f>SUM(#REF!)/4</f>
        <v>#REF!</v>
      </c>
      <c r="D24" s="5" t="e">
        <f>SUM(#REF!)/4</f>
        <v>#REF!</v>
      </c>
      <c r="E24" s="5" t="e">
        <f>SUM(#REF!)/4</f>
        <v>#REF!</v>
      </c>
      <c r="F24" s="5" t="e">
        <f>SUM(#REF!)/4</f>
        <v>#REF!</v>
      </c>
      <c r="G24" s="5" t="e">
        <f>SUM(#REF!)/4</f>
        <v>#REF!</v>
      </c>
      <c r="H24" s="5" t="e">
        <f>SUM(#REF!)/4</f>
        <v>#REF!</v>
      </c>
      <c r="I24" s="5" t="e">
        <f>SUM(#REF!)/4</f>
        <v>#REF!</v>
      </c>
      <c r="J24" s="5" t="e">
        <f>SUM(#REF!)/4</f>
        <v>#REF!</v>
      </c>
      <c r="K24" s="5" t="e">
        <f>SUM(#REF!)/4</f>
        <v>#REF!</v>
      </c>
      <c r="L24" s="5" t="e">
        <f>SUM(#REF!)/4</f>
        <v>#REF!</v>
      </c>
      <c r="M24" s="5" t="e">
        <f>SUM(#REF!)/4</f>
        <v>#REF!</v>
      </c>
      <c r="N24" s="5" t="e">
        <f>SUM(#REF!)/4</f>
        <v>#REF!</v>
      </c>
      <c r="O24" s="5" t="e">
        <f>SUM(#REF!)/4</f>
        <v>#REF!</v>
      </c>
      <c r="P24" s="5" t="e">
        <f>SUM(#REF!)/4</f>
        <v>#REF!</v>
      </c>
      <c r="Q24" s="5" t="e">
        <f>SUM(#REF!)/4</f>
        <v>#REF!</v>
      </c>
      <c r="R24" s="5" t="e">
        <f>SUM(#REF!)/4</f>
        <v>#REF!</v>
      </c>
      <c r="S24" s="5" t="e">
        <f>SUM(#REF!)/4</f>
        <v>#REF!</v>
      </c>
      <c r="T24" s="5" t="e">
        <f>SUM(#REF!)/4</f>
        <v>#REF!</v>
      </c>
      <c r="U24" s="5" t="e">
        <f>SUM(#REF!)/4</f>
        <v>#REF!</v>
      </c>
      <c r="V24" s="5" t="e">
        <f>SUM(#REF!)/4</f>
        <v>#REF!</v>
      </c>
      <c r="W24" s="5" t="e">
        <f>SUM(#REF!)/4</f>
        <v>#REF!</v>
      </c>
      <c r="X24" s="5" t="e">
        <f>SUM(#REF!)/4</f>
        <v>#REF!</v>
      </c>
      <c r="Y24" s="5" t="e">
        <f>SUM(#REF!)/4</f>
        <v>#REF!</v>
      </c>
      <c r="Z24" s="5" t="e">
        <f>SUM(#REF!)/4</f>
        <v>#REF!</v>
      </c>
      <c r="AA24" s="5" t="e">
        <f>SUM(#REF!)/4</f>
        <v>#REF!</v>
      </c>
      <c r="AB24" s="5" t="e">
        <f>SUM(#REF!)/4</f>
        <v>#REF!</v>
      </c>
      <c r="AC24" s="5" t="e">
        <f>SUM(#REF!)/4</f>
        <v>#REF!</v>
      </c>
      <c r="AD24" s="5" t="e">
        <f>SUM(#REF!)/4</f>
        <v>#REF!</v>
      </c>
      <c r="AE24" s="5" t="e">
        <f>SUM(#REF!)/4</f>
        <v>#REF!</v>
      </c>
      <c r="AF24" s="5" t="e">
        <f>SUM(#REF!)/4</f>
        <v>#REF!</v>
      </c>
      <c r="AG24" s="4"/>
      <c r="AH24" s="4"/>
    </row>
    <row r="25" spans="1:34" ht="120" customHeight="1" x14ac:dyDescent="0.75">
      <c r="A25" s="2" t="s">
        <v>26</v>
      </c>
      <c r="B25" s="5" t="e">
        <f>SUM(#REF!)/4</f>
        <v>#REF!</v>
      </c>
      <c r="C25" s="5" t="e">
        <f>SUM(#REF!)/4</f>
        <v>#REF!</v>
      </c>
      <c r="D25" s="5" t="e">
        <f>SUM(#REF!)/4</f>
        <v>#REF!</v>
      </c>
      <c r="E25" s="5" t="e">
        <f>SUM(#REF!)/4</f>
        <v>#REF!</v>
      </c>
      <c r="F25" s="5" t="e">
        <f>SUM(#REF!)/4</f>
        <v>#REF!</v>
      </c>
      <c r="G25" s="5" t="e">
        <f>SUM(#REF!)/4</f>
        <v>#REF!</v>
      </c>
      <c r="H25" s="5" t="e">
        <f>SUM(#REF!)/4</f>
        <v>#REF!</v>
      </c>
      <c r="I25" s="5" t="e">
        <f>SUM(#REF!)/4</f>
        <v>#REF!</v>
      </c>
      <c r="J25" s="5" t="e">
        <f>SUM(#REF!)/4</f>
        <v>#REF!</v>
      </c>
      <c r="K25" s="5" t="e">
        <f>SUM(#REF!)/4</f>
        <v>#REF!</v>
      </c>
      <c r="L25" s="5" t="e">
        <f>SUM(#REF!)/4</f>
        <v>#REF!</v>
      </c>
      <c r="M25" s="5" t="e">
        <f>SUM(#REF!)/4</f>
        <v>#REF!</v>
      </c>
      <c r="N25" s="5" t="e">
        <f>SUM(#REF!)/4</f>
        <v>#REF!</v>
      </c>
      <c r="O25" s="5" t="e">
        <f>SUM(#REF!)/4</f>
        <v>#REF!</v>
      </c>
      <c r="P25" s="5" t="e">
        <f>SUM(#REF!)/4</f>
        <v>#REF!</v>
      </c>
      <c r="Q25" s="5" t="e">
        <f>SUM(#REF!)/4</f>
        <v>#REF!</v>
      </c>
      <c r="R25" s="5" t="e">
        <f>SUM(#REF!)/4</f>
        <v>#REF!</v>
      </c>
      <c r="S25" s="5" t="e">
        <f>SUM(#REF!)/4</f>
        <v>#REF!</v>
      </c>
      <c r="T25" s="5" t="e">
        <f>SUM(#REF!)/4</f>
        <v>#REF!</v>
      </c>
      <c r="U25" s="5" t="e">
        <f>SUM(#REF!)/4</f>
        <v>#REF!</v>
      </c>
      <c r="V25" s="5" t="e">
        <f>SUM(#REF!)/4</f>
        <v>#REF!</v>
      </c>
      <c r="W25" s="5" t="e">
        <f>SUM(#REF!)/4</f>
        <v>#REF!</v>
      </c>
      <c r="X25" s="5" t="e">
        <f>SUM(#REF!)/4</f>
        <v>#REF!</v>
      </c>
      <c r="Y25" s="5" t="e">
        <f>SUM(#REF!)/4</f>
        <v>#REF!</v>
      </c>
      <c r="Z25" s="5" t="e">
        <f>SUM(#REF!)/4</f>
        <v>#REF!</v>
      </c>
      <c r="AA25" s="5" t="e">
        <f>SUM(#REF!)/4</f>
        <v>#REF!</v>
      </c>
      <c r="AB25" s="5" t="e">
        <f>SUM(#REF!)/4</f>
        <v>#REF!</v>
      </c>
      <c r="AC25" s="5" t="e">
        <f>SUM(#REF!)/4</f>
        <v>#REF!</v>
      </c>
      <c r="AD25" s="5" t="e">
        <f>SUM(#REF!)/4</f>
        <v>#REF!</v>
      </c>
      <c r="AE25" s="5" t="e">
        <f>SUM(#REF!)/4</f>
        <v>#REF!</v>
      </c>
      <c r="AF25" s="5" t="e">
        <f>SUM(#REF!)/4</f>
        <v>#REF!</v>
      </c>
      <c r="AG25" s="4"/>
      <c r="AH25" s="4"/>
    </row>
    <row r="26" spans="1:34" ht="120" customHeight="1" x14ac:dyDescent="0.75">
      <c r="A26" s="2" t="s">
        <v>27</v>
      </c>
      <c r="B26" s="5" t="e">
        <f>SUM(#REF!)/4</f>
        <v>#REF!</v>
      </c>
      <c r="C26" s="5" t="e">
        <f>SUM(#REF!)/4</f>
        <v>#REF!</v>
      </c>
      <c r="D26" s="5" t="e">
        <f>SUM(#REF!)/4</f>
        <v>#REF!</v>
      </c>
      <c r="E26" s="5" t="e">
        <f>SUM(#REF!)/4</f>
        <v>#REF!</v>
      </c>
      <c r="F26" s="5" t="e">
        <f>SUM(#REF!)/4</f>
        <v>#REF!</v>
      </c>
      <c r="G26" s="5" t="e">
        <f>SUM(#REF!)/4</f>
        <v>#REF!</v>
      </c>
      <c r="H26" s="5" t="e">
        <f>SUM(#REF!)/4</f>
        <v>#REF!</v>
      </c>
      <c r="I26" s="5" t="e">
        <f>SUM(#REF!)/4</f>
        <v>#REF!</v>
      </c>
      <c r="J26" s="5" t="e">
        <f>SUM(#REF!)/4</f>
        <v>#REF!</v>
      </c>
      <c r="K26" s="5" t="e">
        <f>SUM(#REF!)/4</f>
        <v>#REF!</v>
      </c>
      <c r="L26" s="5" t="e">
        <f>SUM(#REF!)/4</f>
        <v>#REF!</v>
      </c>
      <c r="M26" s="5" t="e">
        <f>SUM(#REF!)/4</f>
        <v>#REF!</v>
      </c>
      <c r="N26" s="5" t="e">
        <f>SUM(#REF!)/4</f>
        <v>#REF!</v>
      </c>
      <c r="O26" s="5" t="e">
        <f>SUM(#REF!)/4</f>
        <v>#REF!</v>
      </c>
      <c r="P26" s="5" t="e">
        <f>SUM(#REF!)/4</f>
        <v>#REF!</v>
      </c>
      <c r="Q26" s="5" t="e">
        <f>SUM(#REF!)/4</f>
        <v>#REF!</v>
      </c>
      <c r="R26" s="5" t="e">
        <f>SUM(#REF!)/4</f>
        <v>#REF!</v>
      </c>
      <c r="S26" s="5" t="e">
        <f>SUM(#REF!)/4</f>
        <v>#REF!</v>
      </c>
      <c r="T26" s="5" t="e">
        <f>SUM(#REF!)/4</f>
        <v>#REF!</v>
      </c>
      <c r="U26" s="5" t="e">
        <f>SUM(#REF!)/4</f>
        <v>#REF!</v>
      </c>
      <c r="V26" s="5" t="e">
        <f>SUM(#REF!)/4</f>
        <v>#REF!</v>
      </c>
      <c r="W26" s="5" t="e">
        <f>SUM(#REF!)/4</f>
        <v>#REF!</v>
      </c>
      <c r="X26" s="5" t="e">
        <f>SUM(#REF!)/4</f>
        <v>#REF!</v>
      </c>
      <c r="Y26" s="5" t="e">
        <f>SUM(#REF!)/4</f>
        <v>#REF!</v>
      </c>
      <c r="Z26" s="5" t="e">
        <f>SUM(#REF!)/4</f>
        <v>#REF!</v>
      </c>
      <c r="AA26" s="5" t="e">
        <f>SUM(#REF!)/4</f>
        <v>#REF!</v>
      </c>
      <c r="AB26" s="5" t="e">
        <f>SUM(#REF!)/4</f>
        <v>#REF!</v>
      </c>
      <c r="AC26" s="5" t="e">
        <f>SUM(#REF!)/4</f>
        <v>#REF!</v>
      </c>
      <c r="AD26" s="5" t="e">
        <f>SUM(#REF!)/4</f>
        <v>#REF!</v>
      </c>
      <c r="AE26" s="5" t="e">
        <f>SUM(#REF!)/4</f>
        <v>#REF!</v>
      </c>
      <c r="AF26" s="5" t="e">
        <f>SUM(#REF!)/4</f>
        <v>#REF!</v>
      </c>
      <c r="AG26" s="4"/>
      <c r="AH26" s="4"/>
    </row>
    <row r="27" spans="1:34" ht="120" customHeight="1" x14ac:dyDescent="0.75">
      <c r="A27" s="6" t="s">
        <v>28</v>
      </c>
      <c r="B27" s="7" t="e">
        <f>SUM(B3:B26)</f>
        <v>#REF!</v>
      </c>
      <c r="C27" s="7" t="e">
        <f t="shared" ref="C27:AF27" si="0">SUM(C3:C26)</f>
        <v>#REF!</v>
      </c>
      <c r="D27" s="7" t="e">
        <f t="shared" si="0"/>
        <v>#REF!</v>
      </c>
      <c r="E27" s="7" t="e">
        <f t="shared" si="0"/>
        <v>#REF!</v>
      </c>
      <c r="F27" s="7" t="e">
        <f t="shared" si="0"/>
        <v>#REF!</v>
      </c>
      <c r="G27" s="7" t="e">
        <f t="shared" si="0"/>
        <v>#REF!</v>
      </c>
      <c r="H27" s="7" t="e">
        <f t="shared" si="0"/>
        <v>#REF!</v>
      </c>
      <c r="I27" s="7" t="e">
        <f t="shared" si="0"/>
        <v>#REF!</v>
      </c>
      <c r="J27" s="7" t="e">
        <f t="shared" si="0"/>
        <v>#REF!</v>
      </c>
      <c r="K27" s="7" t="e">
        <f t="shared" si="0"/>
        <v>#REF!</v>
      </c>
      <c r="L27" s="7" t="e">
        <f t="shared" si="0"/>
        <v>#REF!</v>
      </c>
      <c r="M27" s="7" t="e">
        <f t="shared" si="0"/>
        <v>#REF!</v>
      </c>
      <c r="N27" s="7" t="e">
        <f t="shared" si="0"/>
        <v>#REF!</v>
      </c>
      <c r="O27" s="7" t="e">
        <f t="shared" si="0"/>
        <v>#REF!</v>
      </c>
      <c r="P27" s="7" t="e">
        <f t="shared" si="0"/>
        <v>#REF!</v>
      </c>
      <c r="Q27" s="7" t="e">
        <f t="shared" si="0"/>
        <v>#REF!</v>
      </c>
      <c r="R27" s="7" t="e">
        <f t="shared" si="0"/>
        <v>#REF!</v>
      </c>
      <c r="S27" s="7" t="e">
        <f t="shared" si="0"/>
        <v>#REF!</v>
      </c>
      <c r="T27" s="7" t="e">
        <f t="shared" si="0"/>
        <v>#REF!</v>
      </c>
      <c r="U27" s="7" t="e">
        <f t="shared" si="0"/>
        <v>#REF!</v>
      </c>
      <c r="V27" s="7" t="e">
        <f t="shared" si="0"/>
        <v>#REF!</v>
      </c>
      <c r="W27" s="7" t="e">
        <f t="shared" si="0"/>
        <v>#REF!</v>
      </c>
      <c r="X27" s="7" t="e">
        <f t="shared" si="0"/>
        <v>#REF!</v>
      </c>
      <c r="Y27" s="7" t="e">
        <f t="shared" si="0"/>
        <v>#REF!</v>
      </c>
      <c r="Z27" s="7" t="e">
        <f t="shared" si="0"/>
        <v>#REF!</v>
      </c>
      <c r="AA27" s="7" t="e">
        <f t="shared" si="0"/>
        <v>#REF!</v>
      </c>
      <c r="AB27" s="7" t="e">
        <f t="shared" si="0"/>
        <v>#REF!</v>
      </c>
      <c r="AC27" s="7" t="e">
        <f t="shared" si="0"/>
        <v>#REF!</v>
      </c>
      <c r="AD27" s="7" t="e">
        <f t="shared" si="0"/>
        <v>#REF!</v>
      </c>
      <c r="AE27" s="7" t="e">
        <f t="shared" si="0"/>
        <v>#REF!</v>
      </c>
      <c r="AF27" s="7" t="e">
        <f t="shared" si="0"/>
        <v>#REF!</v>
      </c>
      <c r="AG27" s="8"/>
      <c r="AH27" s="8"/>
    </row>
    <row r="28" spans="1:34" ht="120" customHeight="1" x14ac:dyDescent="0.75">
      <c r="A28" s="9" t="s">
        <v>29</v>
      </c>
      <c r="B28" s="10" t="e">
        <f>B27/1000</f>
        <v>#REF!</v>
      </c>
      <c r="C28" s="10" t="e">
        <f t="shared" ref="C28:AF28" si="1">C27/1000</f>
        <v>#REF!</v>
      </c>
      <c r="D28" s="10" t="e">
        <f t="shared" si="1"/>
        <v>#REF!</v>
      </c>
      <c r="E28" s="10" t="e">
        <f t="shared" si="1"/>
        <v>#REF!</v>
      </c>
      <c r="F28" s="10" t="e">
        <f t="shared" si="1"/>
        <v>#REF!</v>
      </c>
      <c r="G28" s="10" t="e">
        <f t="shared" si="1"/>
        <v>#REF!</v>
      </c>
      <c r="H28" s="10" t="e">
        <f t="shared" si="1"/>
        <v>#REF!</v>
      </c>
      <c r="I28" s="10" t="e">
        <f t="shared" si="1"/>
        <v>#REF!</v>
      </c>
      <c r="J28" s="10" t="e">
        <f t="shared" si="1"/>
        <v>#REF!</v>
      </c>
      <c r="K28" s="10" t="e">
        <f t="shared" si="1"/>
        <v>#REF!</v>
      </c>
      <c r="L28" s="10" t="e">
        <f t="shared" si="1"/>
        <v>#REF!</v>
      </c>
      <c r="M28" s="10" t="e">
        <f t="shared" si="1"/>
        <v>#REF!</v>
      </c>
      <c r="N28" s="10" t="e">
        <f t="shared" si="1"/>
        <v>#REF!</v>
      </c>
      <c r="O28" s="10" t="e">
        <f t="shared" si="1"/>
        <v>#REF!</v>
      </c>
      <c r="P28" s="10" t="e">
        <f t="shared" si="1"/>
        <v>#REF!</v>
      </c>
      <c r="Q28" s="10" t="e">
        <f t="shared" si="1"/>
        <v>#REF!</v>
      </c>
      <c r="R28" s="10" t="e">
        <f t="shared" si="1"/>
        <v>#REF!</v>
      </c>
      <c r="S28" s="10" t="e">
        <f t="shared" si="1"/>
        <v>#REF!</v>
      </c>
      <c r="T28" s="10" t="e">
        <f t="shared" si="1"/>
        <v>#REF!</v>
      </c>
      <c r="U28" s="10" t="e">
        <f t="shared" si="1"/>
        <v>#REF!</v>
      </c>
      <c r="V28" s="10" t="e">
        <f t="shared" si="1"/>
        <v>#REF!</v>
      </c>
      <c r="W28" s="10" t="e">
        <f t="shared" si="1"/>
        <v>#REF!</v>
      </c>
      <c r="X28" s="10" t="e">
        <f t="shared" si="1"/>
        <v>#REF!</v>
      </c>
      <c r="Y28" s="10" t="e">
        <f t="shared" si="1"/>
        <v>#REF!</v>
      </c>
      <c r="Z28" s="10" t="e">
        <f t="shared" si="1"/>
        <v>#REF!</v>
      </c>
      <c r="AA28" s="10" t="e">
        <f t="shared" si="1"/>
        <v>#REF!</v>
      </c>
      <c r="AB28" s="10" t="e">
        <f t="shared" si="1"/>
        <v>#REF!</v>
      </c>
      <c r="AC28" s="10" t="e">
        <f t="shared" si="1"/>
        <v>#REF!</v>
      </c>
      <c r="AD28" s="10" t="e">
        <f t="shared" si="1"/>
        <v>#REF!</v>
      </c>
      <c r="AE28" s="10" t="e">
        <f t="shared" si="1"/>
        <v>#REF!</v>
      </c>
      <c r="AF28" s="10" t="e">
        <f t="shared" si="1"/>
        <v>#REF!</v>
      </c>
      <c r="AG28" s="11"/>
      <c r="AH28" s="11">
        <v>11698.359999999999</v>
      </c>
    </row>
    <row r="29" spans="1:34" s="18" customFormat="1" ht="120" customHeight="1" x14ac:dyDescent="0.75">
      <c r="A29" s="12" t="s">
        <v>30</v>
      </c>
      <c r="B29" s="13">
        <f>ROUND('CON ENT HOUR'!B29,0)-ROUND('CON NET DRW HOUR'!B29,0)</f>
        <v>239</v>
      </c>
      <c r="C29" s="12"/>
      <c r="D29" s="12" t="s">
        <v>0</v>
      </c>
      <c r="E29" s="13" t="e">
        <f>MAX(B3:AF26)</f>
        <v>#REF!</v>
      </c>
      <c r="F29" s="12"/>
      <c r="G29" s="12" t="s">
        <v>1</v>
      </c>
      <c r="H29" s="13" t="e">
        <f>MIN(B3:AF26)</f>
        <v>#REF!</v>
      </c>
      <c r="I29" s="12"/>
      <c r="J29" s="12" t="s">
        <v>2</v>
      </c>
      <c r="K29" s="13">
        <f>B29/31/24*1000</f>
        <v>321.23655913978496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5"/>
      <c r="AG29" s="16" t="s">
        <v>31</v>
      </c>
      <c r="AH29" s="17" t="e">
        <f>AF28-AH28</f>
        <v>#REF!</v>
      </c>
    </row>
    <row r="30" spans="1:34" x14ac:dyDescent="0.75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</row>
    <row r="31" spans="1:34" x14ac:dyDescent="0.7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F31"/>
  <sheetViews>
    <sheetView tabSelected="1" view="pageBreakPreview" topLeftCell="V1" zoomScale="35" zoomScaleNormal="90" zoomScaleSheetLayoutView="35" workbookViewId="0">
      <pane ySplit="2" topLeftCell="A26" activePane="bottomLeft" state="frozen"/>
      <selection sqref="A1:B3"/>
      <selection pane="bottomLeft" sqref="A1:Y1"/>
    </sheetView>
  </sheetViews>
  <sheetFormatPr defaultColWidth="9.140625" defaultRowHeight="59.25" x14ac:dyDescent="0.75"/>
  <cols>
    <col min="1" max="3" width="40.5703125" style="20" customWidth="1"/>
    <col min="4" max="4" width="46" style="20" customWidth="1"/>
    <col min="5" max="31" width="40.5703125" style="20" customWidth="1"/>
    <col min="32" max="32" width="40.85546875" style="20" bestFit="1" customWidth="1"/>
    <col min="33" max="16384" width="9.140625" style="20"/>
  </cols>
  <sheetData>
    <row r="1" spans="1:32" ht="150" customHeight="1" x14ac:dyDescent="0.75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2" ht="120" customHeight="1" x14ac:dyDescent="0.75">
      <c r="A2" s="21" t="s">
        <v>3</v>
      </c>
      <c r="B2" s="22">
        <v>45261</v>
      </c>
      <c r="C2" s="22">
        <f>B2+1</f>
        <v>45262</v>
      </c>
      <c r="D2" s="22">
        <f t="shared" ref="D2:AF2" si="0">C2+1</f>
        <v>45263</v>
      </c>
      <c r="E2" s="22">
        <f t="shared" si="0"/>
        <v>45264</v>
      </c>
      <c r="F2" s="22">
        <f t="shared" si="0"/>
        <v>45265</v>
      </c>
      <c r="G2" s="22">
        <f t="shared" si="0"/>
        <v>45266</v>
      </c>
      <c r="H2" s="22">
        <f t="shared" si="0"/>
        <v>45267</v>
      </c>
      <c r="I2" s="22">
        <f t="shared" si="0"/>
        <v>45268</v>
      </c>
      <c r="J2" s="22">
        <f t="shared" si="0"/>
        <v>45269</v>
      </c>
      <c r="K2" s="22">
        <f t="shared" si="0"/>
        <v>45270</v>
      </c>
      <c r="L2" s="22">
        <f t="shared" si="0"/>
        <v>45271</v>
      </c>
      <c r="M2" s="22">
        <f t="shared" si="0"/>
        <v>45272</v>
      </c>
      <c r="N2" s="22">
        <f t="shared" si="0"/>
        <v>45273</v>
      </c>
      <c r="O2" s="22">
        <f t="shared" si="0"/>
        <v>45274</v>
      </c>
      <c r="P2" s="22">
        <f t="shared" si="0"/>
        <v>45275</v>
      </c>
      <c r="Q2" s="22">
        <f t="shared" si="0"/>
        <v>45276</v>
      </c>
      <c r="R2" s="22">
        <f t="shared" si="0"/>
        <v>45277</v>
      </c>
      <c r="S2" s="22">
        <f t="shared" si="0"/>
        <v>45278</v>
      </c>
      <c r="T2" s="22">
        <f t="shared" si="0"/>
        <v>45279</v>
      </c>
      <c r="U2" s="22">
        <f t="shared" si="0"/>
        <v>45280</v>
      </c>
      <c r="V2" s="22">
        <f t="shared" si="0"/>
        <v>45281</v>
      </c>
      <c r="W2" s="22">
        <f t="shared" si="0"/>
        <v>45282</v>
      </c>
      <c r="X2" s="22">
        <f t="shared" si="0"/>
        <v>45283</v>
      </c>
      <c r="Y2" s="22">
        <f t="shared" si="0"/>
        <v>45284</v>
      </c>
      <c r="Z2" s="22">
        <f t="shared" si="0"/>
        <v>45285</v>
      </c>
      <c r="AA2" s="22">
        <f t="shared" si="0"/>
        <v>45286</v>
      </c>
      <c r="AB2" s="22">
        <f t="shared" si="0"/>
        <v>45287</v>
      </c>
      <c r="AC2" s="22">
        <f t="shared" si="0"/>
        <v>45288</v>
      </c>
      <c r="AD2" s="22">
        <f t="shared" si="0"/>
        <v>45289</v>
      </c>
      <c r="AE2" s="22">
        <f t="shared" si="0"/>
        <v>45290</v>
      </c>
      <c r="AF2" s="22">
        <f t="shared" si="0"/>
        <v>45291</v>
      </c>
    </row>
    <row r="3" spans="1:32" ht="120" customHeight="1" x14ac:dyDescent="0.75">
      <c r="A3" s="21" t="s">
        <v>4</v>
      </c>
      <c r="B3" s="23">
        <v>2731.916455</v>
      </c>
      <c r="C3" s="23">
        <v>2609.087704</v>
      </c>
      <c r="D3" s="23">
        <v>2756.5328209999998</v>
      </c>
      <c r="E3" s="23">
        <v>2768.4375829999999</v>
      </c>
      <c r="F3" s="23">
        <v>2875.2132600000004</v>
      </c>
      <c r="G3" s="23">
        <v>2755.6420520000001</v>
      </c>
      <c r="H3" s="23">
        <v>2796.7790070000001</v>
      </c>
      <c r="I3" s="23">
        <v>2696.2355119999997</v>
      </c>
      <c r="J3" s="23">
        <v>2663.8475929999995</v>
      </c>
      <c r="K3" s="23">
        <v>2671.2917880000005</v>
      </c>
      <c r="L3" s="23">
        <v>2714.1027290000002</v>
      </c>
      <c r="M3" s="23">
        <v>2667.8538950000002</v>
      </c>
      <c r="N3" s="23">
        <v>2673.7211550000002</v>
      </c>
      <c r="O3" s="23">
        <v>2729.9691070000003</v>
      </c>
      <c r="P3" s="23">
        <v>2670.0877650000002</v>
      </c>
      <c r="Q3" s="23">
        <v>2714.511653</v>
      </c>
      <c r="R3" s="23">
        <v>2751.0828200000001</v>
      </c>
      <c r="S3" s="23">
        <v>2833.3792090000002</v>
      </c>
      <c r="T3" s="23">
        <v>2886.4140750000001</v>
      </c>
      <c r="U3" s="23">
        <v>2527.4502010000001</v>
      </c>
      <c r="V3" s="23">
        <v>2657.0257059999999</v>
      </c>
      <c r="W3" s="23">
        <v>2670.9318130000001</v>
      </c>
      <c r="X3" s="23">
        <v>2728.894389</v>
      </c>
      <c r="Y3" s="23">
        <v>2630.5068249999999</v>
      </c>
      <c r="Z3" s="23">
        <v>2497.0599750000001</v>
      </c>
      <c r="AA3" s="23">
        <v>2488.2025332500002</v>
      </c>
      <c r="AB3" s="23">
        <v>2580.9444090000002</v>
      </c>
      <c r="AC3" s="23">
        <v>2592.4315839999999</v>
      </c>
      <c r="AD3" s="23">
        <v>2483.7291680000003</v>
      </c>
      <c r="AE3" s="23">
        <v>2496.4627519999999</v>
      </c>
      <c r="AF3" s="23">
        <v>2611.9566799999998</v>
      </c>
    </row>
    <row r="4" spans="1:32" ht="120" customHeight="1" x14ac:dyDescent="0.75">
      <c r="A4" s="21" t="s">
        <v>5</v>
      </c>
      <c r="B4" s="23">
        <v>2631.6785562500004</v>
      </c>
      <c r="C4" s="23">
        <v>2647.842048</v>
      </c>
      <c r="D4" s="23">
        <v>2855.1972149999997</v>
      </c>
      <c r="E4" s="23">
        <v>2807.7108739999999</v>
      </c>
      <c r="F4" s="23">
        <v>2882.6581040000005</v>
      </c>
      <c r="G4" s="23">
        <v>2803.349416999999</v>
      </c>
      <c r="H4" s="23">
        <v>2820.0256009999998</v>
      </c>
      <c r="I4" s="23">
        <v>2654.444356</v>
      </c>
      <c r="J4" s="23">
        <v>2697.8433869999999</v>
      </c>
      <c r="K4" s="23">
        <v>2599.7643457500003</v>
      </c>
      <c r="L4" s="23">
        <v>2744.9963550000007</v>
      </c>
      <c r="M4" s="23">
        <v>2534.6928830000002</v>
      </c>
      <c r="N4" s="23">
        <v>2696.6393650000005</v>
      </c>
      <c r="O4" s="23">
        <v>2661.098825</v>
      </c>
      <c r="P4" s="23">
        <v>2573.6229229999999</v>
      </c>
      <c r="Q4" s="23">
        <v>2638.7177110000002</v>
      </c>
      <c r="R4" s="23">
        <v>2644.118453</v>
      </c>
      <c r="S4" s="23">
        <v>2729.5923670000002</v>
      </c>
      <c r="T4" s="23">
        <v>2791.4683829999999</v>
      </c>
      <c r="U4" s="23">
        <v>2527.731671</v>
      </c>
      <c r="V4" s="23">
        <v>2661.0042910000002</v>
      </c>
      <c r="W4" s="23">
        <v>2660.8072829999996</v>
      </c>
      <c r="X4" s="23">
        <v>2722.3885990000003</v>
      </c>
      <c r="Y4" s="23">
        <v>2623.7977350000001</v>
      </c>
      <c r="Z4" s="23">
        <v>2491.6742250000002</v>
      </c>
      <c r="AA4" s="23">
        <v>2502.4081957500002</v>
      </c>
      <c r="AB4" s="23">
        <v>2574.1743289999999</v>
      </c>
      <c r="AC4" s="23">
        <v>2588.3801640000001</v>
      </c>
      <c r="AD4" s="23">
        <v>2501.7465430000002</v>
      </c>
      <c r="AE4" s="23">
        <v>2472.9895019999999</v>
      </c>
      <c r="AF4" s="23">
        <v>2588.66273</v>
      </c>
    </row>
    <row r="5" spans="1:32" ht="120" customHeight="1" x14ac:dyDescent="0.75">
      <c r="A5" s="21" t="s">
        <v>6</v>
      </c>
      <c r="B5" s="23">
        <v>2627.36059725</v>
      </c>
      <c r="C5" s="23">
        <v>2515.4335580000002</v>
      </c>
      <c r="D5" s="23">
        <v>2857.0553590000004</v>
      </c>
      <c r="E5" s="23">
        <v>2674.8193759999999</v>
      </c>
      <c r="F5" s="23">
        <v>2802.7038639999992</v>
      </c>
      <c r="G5" s="23">
        <v>2804.2046769999997</v>
      </c>
      <c r="H5" s="23">
        <v>2707.4298610000001</v>
      </c>
      <c r="I5" s="23">
        <v>2809.6874804999998</v>
      </c>
      <c r="J5" s="23">
        <v>2584.049747</v>
      </c>
      <c r="K5" s="23">
        <v>2708.4961550000003</v>
      </c>
      <c r="L5" s="23">
        <v>2639.1508510000003</v>
      </c>
      <c r="M5" s="23">
        <v>2570.1996025000003</v>
      </c>
      <c r="N5" s="23">
        <v>2614.4851050000002</v>
      </c>
      <c r="O5" s="23">
        <v>2575.775525</v>
      </c>
      <c r="P5" s="23">
        <v>2565.1686580000001</v>
      </c>
      <c r="Q5" s="23">
        <v>2591.6217810000003</v>
      </c>
      <c r="R5" s="23">
        <v>2636.3638129999999</v>
      </c>
      <c r="S5" s="23">
        <v>2721.5297069999997</v>
      </c>
      <c r="T5" s="23">
        <v>2773.2603429999999</v>
      </c>
      <c r="U5" s="23">
        <v>2516.4707210000001</v>
      </c>
      <c r="V5" s="23">
        <v>2656.9087260000001</v>
      </c>
      <c r="W5" s="23">
        <v>2666.6505784999999</v>
      </c>
      <c r="X5" s="23">
        <v>2719.8399090000003</v>
      </c>
      <c r="Y5" s="23">
        <v>2618.7598634999999</v>
      </c>
      <c r="Z5" s="23">
        <v>2511.4398500000002</v>
      </c>
      <c r="AA5" s="23">
        <v>2478.3605712500002</v>
      </c>
      <c r="AB5" s="23">
        <v>2591.4400690000002</v>
      </c>
      <c r="AC5" s="23">
        <v>2582.2346040000002</v>
      </c>
      <c r="AD5" s="23">
        <v>2474.4296380000001</v>
      </c>
      <c r="AE5" s="23">
        <v>2466.0569720000003</v>
      </c>
      <c r="AF5" s="23">
        <v>2581.7302</v>
      </c>
    </row>
    <row r="6" spans="1:32" ht="120" customHeight="1" x14ac:dyDescent="0.75">
      <c r="A6" s="21" t="s">
        <v>7</v>
      </c>
      <c r="B6" s="23">
        <v>2657.9950417499999</v>
      </c>
      <c r="C6" s="23">
        <v>2544.9814225</v>
      </c>
      <c r="D6" s="23">
        <v>2774.5940670000005</v>
      </c>
      <c r="E6" s="23">
        <v>2689.2513760000002</v>
      </c>
      <c r="F6" s="23">
        <v>2819.4669639999997</v>
      </c>
      <c r="G6" s="23">
        <v>2722.3526769999999</v>
      </c>
      <c r="H6" s="23">
        <v>2676.1114964999997</v>
      </c>
      <c r="I6" s="23">
        <v>2745.2488449999996</v>
      </c>
      <c r="J6" s="23">
        <v>2584.8283470000001</v>
      </c>
      <c r="K6" s="23">
        <v>2633.7342550000003</v>
      </c>
      <c r="L6" s="23">
        <v>2616.344247</v>
      </c>
      <c r="M6" s="23">
        <v>2655.628342</v>
      </c>
      <c r="N6" s="23">
        <v>2569.2651050000004</v>
      </c>
      <c r="O6" s="23">
        <v>2577.4652750000005</v>
      </c>
      <c r="P6" s="23">
        <v>2694.1435330000004</v>
      </c>
      <c r="Q6" s="23">
        <v>2592.4427560000004</v>
      </c>
      <c r="R6" s="23">
        <v>2636.3638129999999</v>
      </c>
      <c r="S6" s="23">
        <v>2725.9972870000001</v>
      </c>
      <c r="T6" s="23">
        <v>2773.2603429999999</v>
      </c>
      <c r="U6" s="23">
        <v>2521.4207210000004</v>
      </c>
      <c r="V6" s="23">
        <v>2646.5962260000001</v>
      </c>
      <c r="W6" s="23">
        <v>2689.8162895</v>
      </c>
      <c r="X6" s="23">
        <v>2720.3549840000001</v>
      </c>
      <c r="Y6" s="23">
        <v>2616.196132</v>
      </c>
      <c r="Z6" s="23">
        <v>2489.3967250000005</v>
      </c>
      <c r="AA6" s="23">
        <v>2476.85961</v>
      </c>
      <c r="AB6" s="23">
        <v>2569.0875690000003</v>
      </c>
      <c r="AC6" s="23">
        <v>2590.7164790000002</v>
      </c>
      <c r="AD6" s="23">
        <v>2484.8313200000002</v>
      </c>
      <c r="AE6" s="23">
        <v>2470.6649219999999</v>
      </c>
      <c r="AF6" s="23">
        <v>2587.4700819999998</v>
      </c>
    </row>
    <row r="7" spans="1:32" ht="120" customHeight="1" x14ac:dyDescent="0.75">
      <c r="A7" s="21" t="s">
        <v>8</v>
      </c>
      <c r="B7" s="23">
        <v>2715.2525972499998</v>
      </c>
      <c r="C7" s="23">
        <v>2792.905033</v>
      </c>
      <c r="D7" s="23">
        <v>2905.7096729999998</v>
      </c>
      <c r="E7" s="23">
        <v>2733.7489520000004</v>
      </c>
      <c r="F7" s="23">
        <v>2879.7421565</v>
      </c>
      <c r="G7" s="23">
        <v>2774.7150035</v>
      </c>
      <c r="H7" s="23">
        <v>2681.5887979999998</v>
      </c>
      <c r="I7" s="23">
        <v>2733.4098610000001</v>
      </c>
      <c r="J7" s="23">
        <v>2626.4657630000002</v>
      </c>
      <c r="K7" s="23">
        <v>2685.9834015000001</v>
      </c>
      <c r="L7" s="23">
        <v>2650.2550470000001</v>
      </c>
      <c r="M7" s="23">
        <v>2569.1587720000002</v>
      </c>
      <c r="N7" s="23">
        <v>2608.2069545000004</v>
      </c>
      <c r="O7" s="23">
        <v>2635.1759904999999</v>
      </c>
      <c r="P7" s="23">
        <v>2626.5240330000001</v>
      </c>
      <c r="Q7" s="23">
        <v>2652.2150620000002</v>
      </c>
      <c r="R7" s="23">
        <v>2731.1785490000002</v>
      </c>
      <c r="S7" s="23">
        <v>2771.1062849999998</v>
      </c>
      <c r="T7" s="23">
        <v>2810.2772249999998</v>
      </c>
      <c r="U7" s="23">
        <v>2546.911971</v>
      </c>
      <c r="V7" s="23">
        <v>2657.202933</v>
      </c>
      <c r="W7" s="23">
        <v>2766.0956939999996</v>
      </c>
      <c r="X7" s="23">
        <v>2662.9808560000001</v>
      </c>
      <c r="Y7" s="23">
        <v>2675.003823</v>
      </c>
      <c r="Z7" s="23">
        <v>2517.8757410000003</v>
      </c>
      <c r="AA7" s="23">
        <v>2505.5161834999999</v>
      </c>
      <c r="AB7" s="23">
        <v>2598.4911510000002</v>
      </c>
      <c r="AC7" s="23">
        <v>2620.3703110000001</v>
      </c>
      <c r="AD7" s="23">
        <v>2484.9126200000001</v>
      </c>
      <c r="AE7" s="23">
        <v>2491.809096</v>
      </c>
      <c r="AF7" s="23">
        <v>2609.6031319999997</v>
      </c>
    </row>
    <row r="8" spans="1:32" ht="120" customHeight="1" x14ac:dyDescent="0.75">
      <c r="A8" s="21" t="s">
        <v>9</v>
      </c>
      <c r="B8" s="23">
        <v>2856.6000570000001</v>
      </c>
      <c r="C8" s="23">
        <v>2880.1851770000003</v>
      </c>
      <c r="D8" s="23">
        <v>3097.7255399999999</v>
      </c>
      <c r="E8" s="23">
        <v>2869.2657182500002</v>
      </c>
      <c r="F8" s="23">
        <v>3019.6181070000002</v>
      </c>
      <c r="G8" s="23">
        <v>2952.0582194999997</v>
      </c>
      <c r="H8" s="23">
        <v>2835.4310219999998</v>
      </c>
      <c r="I8" s="23">
        <v>2805.4054704999999</v>
      </c>
      <c r="J8" s="23">
        <v>2712.5226074999996</v>
      </c>
      <c r="K8" s="23">
        <v>2806.9705065000003</v>
      </c>
      <c r="L8" s="23">
        <v>2784.9731975000004</v>
      </c>
      <c r="M8" s="23">
        <v>2758.79142</v>
      </c>
      <c r="N8" s="23">
        <v>2812.0864192500003</v>
      </c>
      <c r="O8" s="23">
        <v>2821.0449840000001</v>
      </c>
      <c r="P8" s="23">
        <v>2767.7766545000004</v>
      </c>
      <c r="Q8" s="23">
        <v>2861.0293937500001</v>
      </c>
      <c r="R8" s="23">
        <v>2918.0845617499999</v>
      </c>
      <c r="S8" s="23">
        <v>3007.6566872500002</v>
      </c>
      <c r="T8" s="23">
        <v>3050.2282547499999</v>
      </c>
      <c r="U8" s="23">
        <v>2730.9181657500003</v>
      </c>
      <c r="V8" s="23">
        <v>2873.1275112500002</v>
      </c>
      <c r="W8" s="23">
        <v>2923.9046252499998</v>
      </c>
      <c r="X8" s="23">
        <v>2853.2951692500001</v>
      </c>
      <c r="Y8" s="23">
        <v>2855.2992267500003</v>
      </c>
      <c r="Z8" s="23">
        <v>2730.46748725</v>
      </c>
      <c r="AA8" s="23">
        <v>2712.13721175</v>
      </c>
      <c r="AB8" s="23">
        <v>2793.7396517500001</v>
      </c>
      <c r="AC8" s="23">
        <v>2817.8986327500002</v>
      </c>
      <c r="AD8" s="23">
        <v>2658.2552347500005</v>
      </c>
      <c r="AE8" s="23">
        <v>2712.96584175</v>
      </c>
      <c r="AF8" s="23">
        <v>2829.6342602500004</v>
      </c>
    </row>
    <row r="9" spans="1:32" ht="120" customHeight="1" x14ac:dyDescent="0.75">
      <c r="A9" s="21" t="s">
        <v>10</v>
      </c>
      <c r="B9" s="23">
        <v>3505.3643389999997</v>
      </c>
      <c r="C9" s="23">
        <v>3532.9089125</v>
      </c>
      <c r="D9" s="23">
        <v>3646.6342144999994</v>
      </c>
      <c r="E9" s="23">
        <v>3550.3872054999997</v>
      </c>
      <c r="F9" s="23">
        <v>3525.6122564999991</v>
      </c>
      <c r="G9" s="23">
        <v>3593.9787984999994</v>
      </c>
      <c r="H9" s="23">
        <v>3562.5958624999998</v>
      </c>
      <c r="I9" s="23">
        <v>3494.1222094999994</v>
      </c>
      <c r="J9" s="23">
        <v>3428.6944652499997</v>
      </c>
      <c r="K9" s="23">
        <v>3485.6775132499997</v>
      </c>
      <c r="L9" s="23">
        <v>3513.5718272499994</v>
      </c>
      <c r="M9" s="23">
        <v>3434.9289322499994</v>
      </c>
      <c r="N9" s="23">
        <v>3511.6503614999997</v>
      </c>
      <c r="O9" s="23">
        <v>3444.0545504999996</v>
      </c>
      <c r="P9" s="23">
        <v>3494.4210359999997</v>
      </c>
      <c r="Q9" s="23">
        <v>3596.1138742500002</v>
      </c>
      <c r="R9" s="23">
        <v>3693.9424342500001</v>
      </c>
      <c r="S9" s="23">
        <v>3686.7767912499999</v>
      </c>
      <c r="T9" s="23">
        <v>3701.8942472499998</v>
      </c>
      <c r="U9" s="23">
        <v>3444.5497242500001</v>
      </c>
      <c r="V9" s="23">
        <v>3604.7968792500001</v>
      </c>
      <c r="W9" s="23">
        <v>3638.2557682500005</v>
      </c>
      <c r="X9" s="23">
        <v>3610.8373622499998</v>
      </c>
      <c r="Y9" s="23">
        <v>3583.1834852500001</v>
      </c>
      <c r="Z9" s="23">
        <v>3417.3626412500003</v>
      </c>
      <c r="AA9" s="23">
        <v>3478.3114552500001</v>
      </c>
      <c r="AB9" s="23">
        <v>3547.8594742499999</v>
      </c>
      <c r="AC9" s="23">
        <v>3513.1983297500001</v>
      </c>
      <c r="AD9" s="23">
        <v>3381.5512557500001</v>
      </c>
      <c r="AE9" s="23">
        <v>3405.4906507499995</v>
      </c>
      <c r="AF9" s="23">
        <v>3508.6029847499995</v>
      </c>
    </row>
    <row r="10" spans="1:32" ht="120" customHeight="1" x14ac:dyDescent="0.75">
      <c r="A10" s="21" t="s">
        <v>11</v>
      </c>
      <c r="B10" s="23">
        <v>3623.7985710000003</v>
      </c>
      <c r="C10" s="23">
        <v>3607.4516079999994</v>
      </c>
      <c r="D10" s="23">
        <v>3733.0408689999999</v>
      </c>
      <c r="E10" s="23">
        <v>3605.2050525</v>
      </c>
      <c r="F10" s="23">
        <v>3584.6843784999992</v>
      </c>
      <c r="G10" s="23">
        <v>3631.825934</v>
      </c>
      <c r="H10" s="23">
        <v>3634.5318980000002</v>
      </c>
      <c r="I10" s="23">
        <v>3603.4849549999999</v>
      </c>
      <c r="J10" s="23">
        <v>3567.3241659999999</v>
      </c>
      <c r="K10" s="23">
        <v>3602.6733100000001</v>
      </c>
      <c r="L10" s="23">
        <v>3600.9372682500002</v>
      </c>
      <c r="M10" s="23">
        <v>3546.5844487500003</v>
      </c>
      <c r="N10" s="23">
        <v>3597.6112425000006</v>
      </c>
      <c r="O10" s="23">
        <v>3528.6711479999999</v>
      </c>
      <c r="P10" s="23">
        <v>3628.0350177500004</v>
      </c>
      <c r="Q10" s="23">
        <v>3792.7979747500003</v>
      </c>
      <c r="R10" s="23">
        <v>3935.1577667499996</v>
      </c>
      <c r="S10" s="23">
        <v>3974.8634837500003</v>
      </c>
      <c r="T10" s="23">
        <v>3971.9103997500001</v>
      </c>
      <c r="U10" s="23">
        <v>3671.04707775</v>
      </c>
      <c r="V10" s="23">
        <v>3743.4894327499997</v>
      </c>
      <c r="W10" s="23">
        <v>3814.6196717500002</v>
      </c>
      <c r="X10" s="23">
        <v>3812.0152907500005</v>
      </c>
      <c r="Y10" s="23">
        <v>3763.8823887499998</v>
      </c>
      <c r="Z10" s="23">
        <v>3532.8149747500001</v>
      </c>
      <c r="AA10" s="23">
        <v>3639.3657387500002</v>
      </c>
      <c r="AB10" s="23">
        <v>3738.6863697500003</v>
      </c>
      <c r="AC10" s="23">
        <v>3653.02499175</v>
      </c>
      <c r="AD10" s="23">
        <v>3493.4249337500005</v>
      </c>
      <c r="AE10" s="23">
        <v>3504.9875087499995</v>
      </c>
      <c r="AF10" s="23">
        <v>3655.0463887499991</v>
      </c>
    </row>
    <row r="11" spans="1:32" ht="120" customHeight="1" x14ac:dyDescent="0.75">
      <c r="A11" s="21" t="s">
        <v>12</v>
      </c>
      <c r="B11" s="23">
        <v>3018.9025935</v>
      </c>
      <c r="C11" s="23">
        <v>3031.7668025000003</v>
      </c>
      <c r="D11" s="23">
        <v>3238.4237410000005</v>
      </c>
      <c r="E11" s="23">
        <v>3132.8007339999999</v>
      </c>
      <c r="F11" s="23">
        <v>3053.3485530000003</v>
      </c>
      <c r="G11" s="23">
        <v>3176.4854239999995</v>
      </c>
      <c r="H11" s="23">
        <v>3147.729124</v>
      </c>
      <c r="I11" s="23">
        <v>2993.4707940000003</v>
      </c>
      <c r="J11" s="23">
        <v>3071.6696759999995</v>
      </c>
      <c r="K11" s="23">
        <v>3078.3299859999997</v>
      </c>
      <c r="L11" s="23">
        <v>3210.226467</v>
      </c>
      <c r="M11" s="23">
        <v>3098.9565689999999</v>
      </c>
      <c r="N11" s="23">
        <v>3241.8276660000001</v>
      </c>
      <c r="O11" s="23">
        <v>3160.8673980000003</v>
      </c>
      <c r="P11" s="23">
        <v>3147.802561</v>
      </c>
      <c r="Q11" s="23">
        <v>3206.609567</v>
      </c>
      <c r="R11" s="23">
        <v>3366.6096510000002</v>
      </c>
      <c r="S11" s="23">
        <v>3367.1252110000005</v>
      </c>
      <c r="T11" s="23">
        <v>3366.272395</v>
      </c>
      <c r="U11" s="23">
        <v>3097.7294950000005</v>
      </c>
      <c r="V11" s="23">
        <v>3134.6930679999996</v>
      </c>
      <c r="W11" s="23">
        <v>3205.591672</v>
      </c>
      <c r="X11" s="23">
        <v>3234.6111260000002</v>
      </c>
      <c r="Y11" s="23">
        <v>3134.4517779999996</v>
      </c>
      <c r="Z11" s="23">
        <v>3102.2061040000003</v>
      </c>
      <c r="AA11" s="23">
        <v>3044.3483679999999</v>
      </c>
      <c r="AB11" s="23">
        <v>3051.0096899999999</v>
      </c>
      <c r="AC11" s="23">
        <v>3120.2779195000003</v>
      </c>
      <c r="AD11" s="23">
        <v>2953.1650520000003</v>
      </c>
      <c r="AE11" s="23">
        <v>2958.7713080000003</v>
      </c>
      <c r="AF11" s="23">
        <v>3086.1134050000001</v>
      </c>
    </row>
    <row r="12" spans="1:32" ht="120" customHeight="1" x14ac:dyDescent="0.75">
      <c r="A12" s="21" t="s">
        <v>13</v>
      </c>
      <c r="B12" s="23">
        <v>2823.0913989999999</v>
      </c>
      <c r="C12" s="23">
        <v>2854.290583</v>
      </c>
      <c r="D12" s="23">
        <v>2954.8870719999995</v>
      </c>
      <c r="E12" s="23">
        <v>2847.7274204999999</v>
      </c>
      <c r="F12" s="23">
        <v>2858.1580395000001</v>
      </c>
      <c r="G12" s="23">
        <v>2876.8980469999997</v>
      </c>
      <c r="H12" s="23">
        <v>2882.6727524999997</v>
      </c>
      <c r="I12" s="23">
        <v>2880.2950794999997</v>
      </c>
      <c r="J12" s="23">
        <v>2980.0697149999996</v>
      </c>
      <c r="K12" s="23">
        <v>2995.4522230000002</v>
      </c>
      <c r="L12" s="23">
        <v>3082.5548060000001</v>
      </c>
      <c r="M12" s="23">
        <v>2965.3041119999998</v>
      </c>
      <c r="N12" s="23">
        <v>3119.4065600000004</v>
      </c>
      <c r="O12" s="23">
        <v>3007.9582359999999</v>
      </c>
      <c r="P12" s="23">
        <v>2972.3481689999999</v>
      </c>
      <c r="Q12" s="23">
        <v>3030.2387240000003</v>
      </c>
      <c r="R12" s="23">
        <v>3123.3257330000001</v>
      </c>
      <c r="S12" s="23">
        <v>3161.9002629999995</v>
      </c>
      <c r="T12" s="23">
        <v>3169.3699130000005</v>
      </c>
      <c r="U12" s="23">
        <v>2915.456287</v>
      </c>
      <c r="V12" s="23">
        <v>2964.3473400000007</v>
      </c>
      <c r="W12" s="23">
        <v>3004.4720684999998</v>
      </c>
      <c r="X12" s="23">
        <v>3092.2698060000007</v>
      </c>
      <c r="Y12" s="23">
        <v>2970.5689289999996</v>
      </c>
      <c r="Z12" s="23">
        <v>2828.4654220000007</v>
      </c>
      <c r="AA12" s="23">
        <v>2859.8006739999996</v>
      </c>
      <c r="AB12" s="23">
        <v>2790.2707322499996</v>
      </c>
      <c r="AC12" s="23">
        <v>2795.8179147499995</v>
      </c>
      <c r="AD12" s="23">
        <v>2667.5389707499999</v>
      </c>
      <c r="AE12" s="23">
        <v>2685.0819767499997</v>
      </c>
      <c r="AF12" s="23">
        <v>2766.8512317499999</v>
      </c>
    </row>
    <row r="13" spans="1:32" ht="120" customHeight="1" x14ac:dyDescent="0.75">
      <c r="A13" s="21" t="s">
        <v>14</v>
      </c>
      <c r="B13" s="23">
        <v>2660.0167470000006</v>
      </c>
      <c r="C13" s="23">
        <v>2604.1121309999999</v>
      </c>
      <c r="D13" s="23">
        <v>2774.4812170000005</v>
      </c>
      <c r="E13" s="23">
        <v>2674.7045619999999</v>
      </c>
      <c r="F13" s="23">
        <v>2589.0702780000001</v>
      </c>
      <c r="G13" s="23">
        <v>2694.8991999999998</v>
      </c>
      <c r="H13" s="23">
        <v>2692.3214250000001</v>
      </c>
      <c r="I13" s="23">
        <v>2618.1130749999998</v>
      </c>
      <c r="J13" s="23">
        <v>2882.0944912499999</v>
      </c>
      <c r="K13" s="23">
        <v>2931.2115432500004</v>
      </c>
      <c r="L13" s="23">
        <v>2818.7262499999997</v>
      </c>
      <c r="M13" s="23">
        <v>2885.2402334999997</v>
      </c>
      <c r="N13" s="23">
        <v>2863.6352685000002</v>
      </c>
      <c r="O13" s="23">
        <v>2805.8799530000001</v>
      </c>
      <c r="P13" s="23">
        <v>2969.8058154999999</v>
      </c>
      <c r="Q13" s="23">
        <v>2900.2666955000004</v>
      </c>
      <c r="R13" s="23">
        <v>3032.6302755000002</v>
      </c>
      <c r="S13" s="23">
        <v>3054.7684795</v>
      </c>
      <c r="T13" s="23">
        <v>3056.5781305</v>
      </c>
      <c r="U13" s="23">
        <v>2807.8027744999995</v>
      </c>
      <c r="V13" s="23">
        <v>2895.4309595000004</v>
      </c>
      <c r="W13" s="23">
        <v>2891.1874750000006</v>
      </c>
      <c r="X13" s="23">
        <v>2883.3758890000004</v>
      </c>
      <c r="Y13" s="23">
        <v>2803.3575972499998</v>
      </c>
      <c r="Z13" s="23">
        <v>2620.5139852500001</v>
      </c>
      <c r="AA13" s="23">
        <v>2670.4746032500002</v>
      </c>
      <c r="AB13" s="23">
        <v>2659.5864120000001</v>
      </c>
      <c r="AC13" s="23">
        <v>2632.7471480000004</v>
      </c>
      <c r="AD13" s="23">
        <v>2495.618164</v>
      </c>
      <c r="AE13" s="23">
        <v>2508.5330899999999</v>
      </c>
      <c r="AF13" s="23">
        <v>2634.5711249999999</v>
      </c>
    </row>
    <row r="14" spans="1:32" ht="120" customHeight="1" x14ac:dyDescent="0.75">
      <c r="A14" s="21" t="s">
        <v>15</v>
      </c>
      <c r="B14" s="23">
        <v>2629.5838450000001</v>
      </c>
      <c r="C14" s="23">
        <v>2651.523361</v>
      </c>
      <c r="D14" s="23">
        <v>2740.253757</v>
      </c>
      <c r="E14" s="23">
        <v>2670.4447290000003</v>
      </c>
      <c r="F14" s="23">
        <v>2602.9120980000002</v>
      </c>
      <c r="G14" s="23">
        <v>2667.6652939999999</v>
      </c>
      <c r="H14" s="23">
        <v>2670.8954290000001</v>
      </c>
      <c r="I14" s="23">
        <v>2577.2205789999998</v>
      </c>
      <c r="J14" s="23">
        <v>2660.7352809999998</v>
      </c>
      <c r="K14" s="23">
        <v>2689.2156729999997</v>
      </c>
      <c r="L14" s="23">
        <v>2579.4911175000002</v>
      </c>
      <c r="M14" s="23">
        <v>2527.2862005000002</v>
      </c>
      <c r="N14" s="23">
        <v>2658.0681479999998</v>
      </c>
      <c r="O14" s="23">
        <v>2558.2055575000004</v>
      </c>
      <c r="P14" s="23">
        <v>2649.6079374999995</v>
      </c>
      <c r="Q14" s="23">
        <v>2693.3772805000003</v>
      </c>
      <c r="R14" s="23">
        <v>2788.1516629999996</v>
      </c>
      <c r="S14" s="23">
        <v>2763.6326364999995</v>
      </c>
      <c r="T14" s="23">
        <v>2841.8121044999994</v>
      </c>
      <c r="U14" s="23">
        <v>2648.6319840000006</v>
      </c>
      <c r="V14" s="23">
        <v>2669.8384070000002</v>
      </c>
      <c r="W14" s="23">
        <v>2683.8464560000002</v>
      </c>
      <c r="X14" s="23">
        <v>2653.0456039999999</v>
      </c>
      <c r="Y14" s="23">
        <v>2655.9462140000001</v>
      </c>
      <c r="Z14" s="23">
        <v>2476.5513470000001</v>
      </c>
      <c r="AA14" s="23">
        <v>2556.5610380000003</v>
      </c>
      <c r="AB14" s="23">
        <v>2609.202534</v>
      </c>
      <c r="AC14" s="23">
        <v>2510.800855</v>
      </c>
      <c r="AD14" s="23">
        <v>2489.0396640000004</v>
      </c>
      <c r="AE14" s="23">
        <v>2490.3223139999996</v>
      </c>
      <c r="AF14" s="23">
        <v>2611.4678149999995</v>
      </c>
    </row>
    <row r="15" spans="1:32" ht="120" customHeight="1" x14ac:dyDescent="0.75">
      <c r="A15" s="21" t="s">
        <v>16</v>
      </c>
      <c r="B15" s="23">
        <v>2622.5888050000003</v>
      </c>
      <c r="C15" s="23">
        <v>2627.5096710000003</v>
      </c>
      <c r="D15" s="23">
        <v>2737.4775070000001</v>
      </c>
      <c r="E15" s="23">
        <v>2683.195354</v>
      </c>
      <c r="F15" s="23">
        <v>2596.840048</v>
      </c>
      <c r="G15" s="23">
        <v>2661.3729289999997</v>
      </c>
      <c r="H15" s="23">
        <v>2700.5031289999997</v>
      </c>
      <c r="I15" s="23">
        <v>2584.0828370000004</v>
      </c>
      <c r="J15" s="23">
        <v>2704.4849889999996</v>
      </c>
      <c r="K15" s="23">
        <v>2642.4850730000003</v>
      </c>
      <c r="L15" s="23">
        <v>2583.5758569999998</v>
      </c>
      <c r="M15" s="23">
        <v>2544.490225</v>
      </c>
      <c r="N15" s="23">
        <v>2576.1494579999999</v>
      </c>
      <c r="O15" s="23">
        <v>2518.6962005</v>
      </c>
      <c r="P15" s="23">
        <v>2536.4276819999995</v>
      </c>
      <c r="Q15" s="23">
        <v>2630.7823619999999</v>
      </c>
      <c r="R15" s="23">
        <v>2824.0776140000003</v>
      </c>
      <c r="S15" s="23">
        <v>2751.6773760000001</v>
      </c>
      <c r="T15" s="23">
        <v>2789.3063729999999</v>
      </c>
      <c r="U15" s="23">
        <v>2607.8958720000001</v>
      </c>
      <c r="V15" s="23">
        <v>2669.8611769999998</v>
      </c>
      <c r="W15" s="23">
        <v>2690.9705574999998</v>
      </c>
      <c r="X15" s="23">
        <v>2664.0912289999997</v>
      </c>
      <c r="Y15" s="23">
        <v>2645.5517839999998</v>
      </c>
      <c r="Z15" s="23">
        <v>2493.9002169999999</v>
      </c>
      <c r="AA15" s="23">
        <v>2545.4854879999998</v>
      </c>
      <c r="AB15" s="23">
        <v>2597.2711649999997</v>
      </c>
      <c r="AC15" s="23">
        <v>2518.4178769999999</v>
      </c>
      <c r="AD15" s="23">
        <v>2445.1595740000002</v>
      </c>
      <c r="AE15" s="23">
        <v>2491.0613789999998</v>
      </c>
      <c r="AF15" s="23">
        <v>2647.1780649999996</v>
      </c>
    </row>
    <row r="16" spans="1:32" ht="120" customHeight="1" x14ac:dyDescent="0.75">
      <c r="A16" s="21" t="s">
        <v>17</v>
      </c>
      <c r="B16" s="23">
        <v>2612.5139150000005</v>
      </c>
      <c r="C16" s="23">
        <v>2647.344274</v>
      </c>
      <c r="D16" s="23">
        <v>2728.7214250000002</v>
      </c>
      <c r="E16" s="23">
        <v>2672.7105220000003</v>
      </c>
      <c r="F16" s="23">
        <v>2640.7467379999998</v>
      </c>
      <c r="G16" s="23">
        <v>2681.2179289999999</v>
      </c>
      <c r="H16" s="23">
        <v>2696.8767290000001</v>
      </c>
      <c r="I16" s="23">
        <v>2579.364795</v>
      </c>
      <c r="J16" s="23">
        <v>2702.0668629999996</v>
      </c>
      <c r="K16" s="23">
        <v>2636.4919130000003</v>
      </c>
      <c r="L16" s="23">
        <v>2551.4907750000002</v>
      </c>
      <c r="M16" s="23">
        <v>2504.3254704999999</v>
      </c>
      <c r="N16" s="23">
        <v>2558.3125420000001</v>
      </c>
      <c r="O16" s="23">
        <v>2520.2188882500004</v>
      </c>
      <c r="P16" s="23">
        <v>2525.5537319999999</v>
      </c>
      <c r="Q16" s="23">
        <v>2652.2459120000003</v>
      </c>
      <c r="R16" s="23">
        <v>2741.6616519999998</v>
      </c>
      <c r="S16" s="23">
        <v>2765.3073759999997</v>
      </c>
      <c r="T16" s="23">
        <v>2789.0125310000003</v>
      </c>
      <c r="U16" s="23">
        <v>2570.4056244999997</v>
      </c>
      <c r="V16" s="23">
        <v>2673.4543870000007</v>
      </c>
      <c r="W16" s="23">
        <v>2710.5271104999997</v>
      </c>
      <c r="X16" s="23">
        <v>2655.04729825</v>
      </c>
      <c r="Y16" s="23">
        <v>2661.355384</v>
      </c>
      <c r="Z16" s="23">
        <v>2598.653217</v>
      </c>
      <c r="AA16" s="23">
        <v>2609.7382794999994</v>
      </c>
      <c r="AB16" s="23">
        <v>2616.7736650000002</v>
      </c>
      <c r="AC16" s="23">
        <v>2532.7098770000002</v>
      </c>
      <c r="AD16" s="23">
        <v>2368.8137659999998</v>
      </c>
      <c r="AE16" s="23">
        <v>2519.9461039999997</v>
      </c>
      <c r="AF16" s="23">
        <v>2677.3334650000002</v>
      </c>
    </row>
    <row r="17" spans="1:32" ht="120" customHeight="1" x14ac:dyDescent="0.75">
      <c r="A17" s="21" t="s">
        <v>18</v>
      </c>
      <c r="B17" s="23">
        <v>2585.6299060000001</v>
      </c>
      <c r="C17" s="23">
        <v>2646.402274</v>
      </c>
      <c r="D17" s="23">
        <v>2732.2969750000002</v>
      </c>
      <c r="E17" s="23">
        <v>2645.115922</v>
      </c>
      <c r="F17" s="23">
        <v>2656.0915599999998</v>
      </c>
      <c r="G17" s="23">
        <v>2674.6294289999992</v>
      </c>
      <c r="H17" s="23">
        <v>2668.3701289999999</v>
      </c>
      <c r="I17" s="23">
        <v>2570.0262109999999</v>
      </c>
      <c r="J17" s="23">
        <v>2697.7333630000003</v>
      </c>
      <c r="K17" s="23">
        <v>2629.702213</v>
      </c>
      <c r="L17" s="23">
        <v>2548.5057750000001</v>
      </c>
      <c r="M17" s="23">
        <v>2485.4417209999997</v>
      </c>
      <c r="N17" s="23">
        <v>2553.6530419999999</v>
      </c>
      <c r="O17" s="23">
        <v>2524.0732764999998</v>
      </c>
      <c r="P17" s="23">
        <v>2520.8192319999998</v>
      </c>
      <c r="Q17" s="23">
        <v>2650.1728370000001</v>
      </c>
      <c r="R17" s="23">
        <v>2727.2810529999997</v>
      </c>
      <c r="S17" s="23">
        <v>2848.8606260000001</v>
      </c>
      <c r="T17" s="23">
        <v>2873.6166895000006</v>
      </c>
      <c r="U17" s="23">
        <v>2622.5096269999999</v>
      </c>
      <c r="V17" s="23">
        <v>2755.5612470000001</v>
      </c>
      <c r="W17" s="23">
        <v>2783.64839725</v>
      </c>
      <c r="X17" s="23">
        <v>2705.0304172499996</v>
      </c>
      <c r="Y17" s="23">
        <v>2677.042109</v>
      </c>
      <c r="Z17" s="23">
        <v>2501.5652169999998</v>
      </c>
      <c r="AA17" s="23">
        <v>2557.6125672499998</v>
      </c>
      <c r="AB17" s="23">
        <v>2659.4425149999997</v>
      </c>
      <c r="AC17" s="23">
        <v>2583.8124769999999</v>
      </c>
      <c r="AD17" s="23">
        <v>2490.3728079999996</v>
      </c>
      <c r="AE17" s="23">
        <v>2558.9981839999996</v>
      </c>
      <c r="AF17" s="23">
        <v>2609.6628149999997</v>
      </c>
    </row>
    <row r="18" spans="1:32" ht="120" customHeight="1" x14ac:dyDescent="0.75">
      <c r="A18" s="21" t="s">
        <v>19</v>
      </c>
      <c r="B18" s="23">
        <v>2614.189856</v>
      </c>
      <c r="C18" s="23">
        <v>2649.4558739999998</v>
      </c>
      <c r="D18" s="23">
        <v>2878.5333749999995</v>
      </c>
      <c r="E18" s="23">
        <v>2652.3998919999999</v>
      </c>
      <c r="F18" s="23">
        <v>2648.13528</v>
      </c>
      <c r="G18" s="23">
        <v>2765.9700789999997</v>
      </c>
      <c r="H18" s="23">
        <v>2686.8165289999997</v>
      </c>
      <c r="I18" s="23">
        <v>2579.0714369999996</v>
      </c>
      <c r="J18" s="23">
        <v>2694.7261130000002</v>
      </c>
      <c r="K18" s="23">
        <v>2647.257713</v>
      </c>
      <c r="L18" s="23">
        <v>2621.0402749999998</v>
      </c>
      <c r="M18" s="23">
        <v>2476.601721</v>
      </c>
      <c r="N18" s="23">
        <v>2538.9572169999997</v>
      </c>
      <c r="O18" s="23">
        <v>2534.4239672500003</v>
      </c>
      <c r="P18" s="23">
        <v>2520.1696820000002</v>
      </c>
      <c r="Q18" s="23">
        <v>2632.5838719999997</v>
      </c>
      <c r="R18" s="23">
        <v>2732.8824030000001</v>
      </c>
      <c r="S18" s="23">
        <v>2787.2792920000002</v>
      </c>
      <c r="T18" s="23">
        <v>2790.9881480000004</v>
      </c>
      <c r="U18" s="23">
        <v>2568.6164269999999</v>
      </c>
      <c r="V18" s="23">
        <v>2706.0532469999998</v>
      </c>
      <c r="W18" s="23">
        <v>2738.153965</v>
      </c>
      <c r="X18" s="23">
        <v>2650.1297287499997</v>
      </c>
      <c r="Y18" s="23">
        <v>2723.8910755000002</v>
      </c>
      <c r="Z18" s="23">
        <v>2519.5657169999999</v>
      </c>
      <c r="AA18" s="23">
        <v>2614.2383742499997</v>
      </c>
      <c r="AB18" s="23">
        <v>2626.5235969999999</v>
      </c>
      <c r="AC18" s="23">
        <v>2528.8028629999999</v>
      </c>
      <c r="AD18" s="23">
        <v>2466.8887379999996</v>
      </c>
      <c r="AE18" s="23">
        <v>2518.2746519999996</v>
      </c>
      <c r="AF18" s="23">
        <v>2627.7797250000003</v>
      </c>
    </row>
    <row r="19" spans="1:32" ht="120" customHeight="1" x14ac:dyDescent="0.75">
      <c r="A19" s="21" t="s">
        <v>20</v>
      </c>
      <c r="B19" s="23">
        <v>2617.5448059999999</v>
      </c>
      <c r="C19" s="23">
        <v>2700.7801740000004</v>
      </c>
      <c r="D19" s="23">
        <v>2880.9258749999999</v>
      </c>
      <c r="E19" s="23">
        <v>2740.4259159999997</v>
      </c>
      <c r="F19" s="23">
        <v>2712.3232799999996</v>
      </c>
      <c r="G19" s="23">
        <v>2789.2923040000001</v>
      </c>
      <c r="H19" s="23">
        <v>2678.0149289999999</v>
      </c>
      <c r="I19" s="23">
        <v>2671.7700060000002</v>
      </c>
      <c r="J19" s="23">
        <v>2744.1046729999998</v>
      </c>
      <c r="K19" s="23">
        <v>2653.315286</v>
      </c>
      <c r="L19" s="23">
        <v>2670.3332904999997</v>
      </c>
      <c r="M19" s="23">
        <v>2590.1757414999997</v>
      </c>
      <c r="N19" s="23">
        <v>2654.6892459999999</v>
      </c>
      <c r="O19" s="23">
        <v>2659.1902570000002</v>
      </c>
      <c r="P19" s="23">
        <v>2682.0086185</v>
      </c>
      <c r="Q19" s="23">
        <v>2745.4104705</v>
      </c>
      <c r="R19" s="23">
        <v>2829.4155317499999</v>
      </c>
      <c r="S19" s="23">
        <v>2905.3090014999998</v>
      </c>
      <c r="T19" s="23">
        <v>2862.7218800000001</v>
      </c>
      <c r="U19" s="23">
        <v>2788.4623899999997</v>
      </c>
      <c r="V19" s="23">
        <v>2776.0969444999996</v>
      </c>
      <c r="W19" s="23">
        <v>2823.2241615000003</v>
      </c>
      <c r="X19" s="23">
        <v>2698.3369825</v>
      </c>
      <c r="Y19" s="23">
        <v>2722.81533825</v>
      </c>
      <c r="Z19" s="23">
        <v>2617.682699</v>
      </c>
      <c r="AA19" s="23">
        <v>2708.8209005000003</v>
      </c>
      <c r="AB19" s="23">
        <v>2773.4249620000001</v>
      </c>
      <c r="AC19" s="23">
        <v>2607.1443050000003</v>
      </c>
      <c r="AD19" s="23">
        <v>2560.2292899999998</v>
      </c>
      <c r="AE19" s="23">
        <v>2631.5514219999995</v>
      </c>
      <c r="AF19" s="23">
        <v>2728.9668819999997</v>
      </c>
    </row>
    <row r="20" spans="1:32" ht="120" customHeight="1" x14ac:dyDescent="0.75">
      <c r="A20" s="21" t="s">
        <v>21</v>
      </c>
      <c r="B20" s="23">
        <v>3011.3327480000003</v>
      </c>
      <c r="C20" s="23">
        <v>3062.6340542499997</v>
      </c>
      <c r="D20" s="23">
        <v>3278.1707272499993</v>
      </c>
      <c r="E20" s="23">
        <v>3364.6440060000004</v>
      </c>
      <c r="F20" s="23">
        <v>3193.2236279999997</v>
      </c>
      <c r="G20" s="23">
        <v>3197.6418349999994</v>
      </c>
      <c r="H20" s="23">
        <v>3173.3438002499993</v>
      </c>
      <c r="I20" s="23">
        <v>3258.7896639999999</v>
      </c>
      <c r="J20" s="23">
        <v>3249.5109702500004</v>
      </c>
      <c r="K20" s="23">
        <v>3252.55302725</v>
      </c>
      <c r="L20" s="23">
        <v>3131.5327372500005</v>
      </c>
      <c r="M20" s="23">
        <v>3245.4476412499994</v>
      </c>
      <c r="N20" s="23">
        <v>3255.254907</v>
      </c>
      <c r="O20" s="23">
        <v>3229.0949150000001</v>
      </c>
      <c r="P20" s="23">
        <v>3185.4207082499997</v>
      </c>
      <c r="Q20" s="23">
        <v>3328.9837842500001</v>
      </c>
      <c r="R20" s="23">
        <v>3366.3531914999999</v>
      </c>
      <c r="S20" s="23">
        <v>3394.05312525</v>
      </c>
      <c r="T20" s="23">
        <v>3339.0586914999999</v>
      </c>
      <c r="U20" s="23">
        <v>3265.0409472499996</v>
      </c>
      <c r="V20" s="23">
        <v>3278.3849372499999</v>
      </c>
      <c r="W20" s="23">
        <v>3304.4205662499999</v>
      </c>
      <c r="X20" s="23">
        <v>3247.8159882499999</v>
      </c>
      <c r="Y20" s="23">
        <v>3189.1059224999999</v>
      </c>
      <c r="Z20" s="23">
        <v>3095.6933735000002</v>
      </c>
      <c r="AA20" s="23">
        <v>3139.4289387500003</v>
      </c>
      <c r="AB20" s="23">
        <v>3236.1607877500001</v>
      </c>
      <c r="AC20" s="23">
        <v>3040.38035025</v>
      </c>
      <c r="AD20" s="23">
        <v>3022.5701492499998</v>
      </c>
      <c r="AE20" s="23">
        <v>3082.9343537499994</v>
      </c>
      <c r="AF20" s="23">
        <v>3177.9782162499996</v>
      </c>
    </row>
    <row r="21" spans="1:32" ht="120" customHeight="1" x14ac:dyDescent="0.75">
      <c r="A21" s="21" t="s">
        <v>22</v>
      </c>
      <c r="B21" s="23">
        <v>3666.4041324999998</v>
      </c>
      <c r="C21" s="23">
        <v>3852.0193334999999</v>
      </c>
      <c r="D21" s="23">
        <v>3762.4168999999997</v>
      </c>
      <c r="E21" s="23">
        <v>3771.8898449999997</v>
      </c>
      <c r="F21" s="23">
        <v>3838.8451909999994</v>
      </c>
      <c r="G21" s="23">
        <v>3781.700186999999</v>
      </c>
      <c r="H21" s="23">
        <v>3856.5707239999992</v>
      </c>
      <c r="I21" s="23">
        <v>3699.4931350000002</v>
      </c>
      <c r="J21" s="23">
        <v>3832.1783410000003</v>
      </c>
      <c r="K21" s="23">
        <v>3781.9523790000007</v>
      </c>
      <c r="L21" s="23">
        <v>3657.6090020000001</v>
      </c>
      <c r="M21" s="23">
        <v>3661.9655680000001</v>
      </c>
      <c r="N21" s="23">
        <v>3685.4386640000007</v>
      </c>
      <c r="O21" s="23">
        <v>3813.4710335</v>
      </c>
      <c r="P21" s="23">
        <v>3822.8214130000006</v>
      </c>
      <c r="Q21" s="23">
        <v>3917.899903</v>
      </c>
      <c r="R21" s="23">
        <v>4010.6228000000001</v>
      </c>
      <c r="S21" s="23">
        <v>4056.8508210000005</v>
      </c>
      <c r="T21" s="23">
        <v>4009.7566760000004</v>
      </c>
      <c r="U21" s="23">
        <v>3893.8152560000008</v>
      </c>
      <c r="V21" s="23">
        <v>3891.8776297499999</v>
      </c>
      <c r="W21" s="23">
        <v>3943.5069499999995</v>
      </c>
      <c r="X21" s="23">
        <v>3894.0194240000005</v>
      </c>
      <c r="Y21" s="23">
        <v>3764.7355810000004</v>
      </c>
      <c r="Z21" s="23">
        <v>3741.258311</v>
      </c>
      <c r="AA21" s="23">
        <v>3806.581968</v>
      </c>
      <c r="AB21" s="23">
        <v>3850.3452570000004</v>
      </c>
      <c r="AC21" s="23">
        <v>3605.9706510000005</v>
      </c>
      <c r="AD21" s="23">
        <v>3572.0026259999995</v>
      </c>
      <c r="AE21" s="23">
        <v>3633.9481629999991</v>
      </c>
      <c r="AF21" s="23">
        <v>3760.5145859999993</v>
      </c>
    </row>
    <row r="22" spans="1:32" ht="120" customHeight="1" x14ac:dyDescent="0.75">
      <c r="A22" s="21" t="s">
        <v>23</v>
      </c>
      <c r="B22" s="23">
        <v>3600.1364369999997</v>
      </c>
      <c r="C22" s="23">
        <v>3518.1326135000004</v>
      </c>
      <c r="D22" s="23">
        <v>3338.3497287500004</v>
      </c>
      <c r="E22" s="23">
        <v>3387.7914419999997</v>
      </c>
      <c r="F22" s="23">
        <v>3439.3309105000003</v>
      </c>
      <c r="G22" s="23">
        <v>3377.8677224999997</v>
      </c>
      <c r="H22" s="23">
        <v>3353.8381594999996</v>
      </c>
      <c r="I22" s="23">
        <v>3305.5720249999999</v>
      </c>
      <c r="J22" s="23">
        <v>3523.2058772499995</v>
      </c>
      <c r="K22" s="23">
        <v>3243.5459022499999</v>
      </c>
      <c r="L22" s="23">
        <v>3285.2031894999996</v>
      </c>
      <c r="M22" s="23">
        <v>3238.2185924999999</v>
      </c>
      <c r="N22" s="23">
        <v>3233.928058</v>
      </c>
      <c r="O22" s="23">
        <v>3335.8492552499993</v>
      </c>
      <c r="P22" s="23">
        <v>3286.2442402500001</v>
      </c>
      <c r="Q22" s="23">
        <v>3344.8547822499995</v>
      </c>
      <c r="R22" s="23">
        <v>3556.7698657499996</v>
      </c>
      <c r="S22" s="23">
        <v>3594.8528447499998</v>
      </c>
      <c r="T22" s="23">
        <v>3552.1838997499999</v>
      </c>
      <c r="U22" s="23">
        <v>3450.0731992499996</v>
      </c>
      <c r="V22" s="23">
        <v>3479.2031552499998</v>
      </c>
      <c r="W22" s="23">
        <v>3483.9227487500002</v>
      </c>
      <c r="X22" s="23">
        <v>3456.0823529999998</v>
      </c>
      <c r="Y22" s="23">
        <v>3173.5542987499998</v>
      </c>
      <c r="Z22" s="23">
        <v>3155.9126317499995</v>
      </c>
      <c r="AA22" s="23">
        <v>3310.4062034999997</v>
      </c>
      <c r="AB22" s="23">
        <v>3360.0574084999998</v>
      </c>
      <c r="AC22" s="23">
        <v>3170.1706809999996</v>
      </c>
      <c r="AD22" s="23">
        <v>3103.3934989999998</v>
      </c>
      <c r="AE22" s="23">
        <v>3180.0438719999997</v>
      </c>
      <c r="AF22" s="23">
        <v>3316.6585689999997</v>
      </c>
    </row>
    <row r="23" spans="1:32" ht="120" customHeight="1" x14ac:dyDescent="0.75">
      <c r="A23" s="21" t="s">
        <v>24</v>
      </c>
      <c r="B23" s="23">
        <v>2856.1624670000001</v>
      </c>
      <c r="C23" s="23">
        <v>2976.40139125</v>
      </c>
      <c r="D23" s="23">
        <v>2836.9358190000003</v>
      </c>
      <c r="E23" s="23">
        <v>2853.6546585000001</v>
      </c>
      <c r="F23" s="23">
        <v>2871.9786584999997</v>
      </c>
      <c r="G23" s="23">
        <v>2908.0581105000001</v>
      </c>
      <c r="H23" s="23">
        <v>2884.3234130000001</v>
      </c>
      <c r="I23" s="23">
        <v>2794.0062899999998</v>
      </c>
      <c r="J23" s="23">
        <v>2844.1468360000003</v>
      </c>
      <c r="K23" s="23">
        <v>2798.0067300000005</v>
      </c>
      <c r="L23" s="23">
        <v>2914.8231185000004</v>
      </c>
      <c r="M23" s="23">
        <v>2830.7535215000003</v>
      </c>
      <c r="N23" s="23">
        <v>2798.8718730000001</v>
      </c>
      <c r="O23" s="23">
        <v>2818.1447389999998</v>
      </c>
      <c r="P23" s="23">
        <v>2821.2551950000006</v>
      </c>
      <c r="Q23" s="23">
        <v>2902.3646229999999</v>
      </c>
      <c r="R23" s="23">
        <v>3077.5896970000003</v>
      </c>
      <c r="S23" s="23">
        <v>3108.7889180000002</v>
      </c>
      <c r="T23" s="23">
        <v>3050.5310480000003</v>
      </c>
      <c r="U23" s="23">
        <v>3010.2291060000002</v>
      </c>
      <c r="V23" s="23">
        <v>2939.8480080000004</v>
      </c>
      <c r="W23" s="23">
        <v>2953.6634219999996</v>
      </c>
      <c r="X23" s="23">
        <v>2853.9201499999999</v>
      </c>
      <c r="Y23" s="23">
        <v>2721.8837334999998</v>
      </c>
      <c r="Z23" s="23">
        <v>2675.8770920000002</v>
      </c>
      <c r="AA23" s="23">
        <v>2804.4185465000005</v>
      </c>
      <c r="AB23" s="23">
        <v>2863.5838010000002</v>
      </c>
      <c r="AC23" s="23">
        <v>2672.2105010000005</v>
      </c>
      <c r="AD23" s="23">
        <v>2663.6495735000003</v>
      </c>
      <c r="AE23" s="23">
        <v>2718.3985900000002</v>
      </c>
      <c r="AF23" s="23">
        <v>2767.4096680000002</v>
      </c>
    </row>
    <row r="24" spans="1:32" ht="120" customHeight="1" x14ac:dyDescent="0.75">
      <c r="A24" s="21" t="s">
        <v>25</v>
      </c>
      <c r="B24" s="23">
        <v>2670.294848</v>
      </c>
      <c r="C24" s="23">
        <v>2798.3565450000001</v>
      </c>
      <c r="D24" s="23">
        <v>2784.9888689999998</v>
      </c>
      <c r="E24" s="23">
        <v>2780.487212</v>
      </c>
      <c r="F24" s="23">
        <v>2798.1875729999997</v>
      </c>
      <c r="G24" s="23">
        <v>2844.4425549999996</v>
      </c>
      <c r="H24" s="23">
        <v>2811.4703579999996</v>
      </c>
      <c r="I24" s="23">
        <v>2676.7295589999999</v>
      </c>
      <c r="J24" s="23">
        <v>2804.8198467500001</v>
      </c>
      <c r="K24" s="23">
        <v>2722.0933790000004</v>
      </c>
      <c r="L24" s="23">
        <v>2730.2676790000005</v>
      </c>
      <c r="M24" s="23">
        <v>2675.1743390000001</v>
      </c>
      <c r="N24" s="23">
        <v>2700.286697</v>
      </c>
      <c r="O24" s="23">
        <v>2712.2624045000002</v>
      </c>
      <c r="P24" s="23">
        <v>2716.0610490000004</v>
      </c>
      <c r="Q24" s="23">
        <v>2796.1997799999999</v>
      </c>
      <c r="R24" s="23">
        <v>2962.9512159999999</v>
      </c>
      <c r="S24" s="23">
        <v>2990.6727370000003</v>
      </c>
      <c r="T24" s="23">
        <v>2958.3574075000001</v>
      </c>
      <c r="U24" s="23">
        <v>2879.3451165000001</v>
      </c>
      <c r="V24" s="23">
        <v>2828.955379</v>
      </c>
      <c r="W24" s="23">
        <v>2916.9046032499996</v>
      </c>
      <c r="X24" s="23">
        <v>2825.5765277500004</v>
      </c>
      <c r="Y24" s="23">
        <v>2627.4268610000004</v>
      </c>
      <c r="Z24" s="23">
        <v>2634.5533997500002</v>
      </c>
      <c r="AA24" s="23">
        <v>2712.6892187500002</v>
      </c>
      <c r="AB24" s="23">
        <v>2759.5611150000004</v>
      </c>
      <c r="AC24" s="23">
        <v>2632.2984750000005</v>
      </c>
      <c r="AD24" s="23">
        <v>2595.7289969999997</v>
      </c>
      <c r="AE24" s="23">
        <v>2651.0450677499998</v>
      </c>
      <c r="AF24" s="23">
        <v>2732.0178390000001</v>
      </c>
    </row>
    <row r="25" spans="1:32" ht="120" customHeight="1" x14ac:dyDescent="0.75">
      <c r="A25" s="21" t="s">
        <v>26</v>
      </c>
      <c r="B25" s="23">
        <v>2584.1668380000001</v>
      </c>
      <c r="C25" s="23">
        <v>2712.7109490000003</v>
      </c>
      <c r="D25" s="23">
        <v>2727.2740189999995</v>
      </c>
      <c r="E25" s="23">
        <v>2736.3870419999998</v>
      </c>
      <c r="F25" s="23">
        <v>2750.8088229999998</v>
      </c>
      <c r="G25" s="23">
        <v>2828.3933819999997</v>
      </c>
      <c r="H25" s="23">
        <v>2818.6332560000001</v>
      </c>
      <c r="I25" s="23">
        <v>2666.0235589999998</v>
      </c>
      <c r="J25" s="23">
        <v>2797.3278970000001</v>
      </c>
      <c r="K25" s="23">
        <v>2680.1986860000002</v>
      </c>
      <c r="L25" s="23">
        <v>2671.3706609999999</v>
      </c>
      <c r="M25" s="23">
        <v>2665.4809870000004</v>
      </c>
      <c r="N25" s="23">
        <v>2691.5936185</v>
      </c>
      <c r="O25" s="23">
        <v>2646.574165</v>
      </c>
      <c r="P25" s="23">
        <v>2695.5943200000002</v>
      </c>
      <c r="Q25" s="23">
        <v>2769.4756040000002</v>
      </c>
      <c r="R25" s="23">
        <v>2877.0220465000002</v>
      </c>
      <c r="S25" s="23">
        <v>2905.4888175000001</v>
      </c>
      <c r="T25" s="23">
        <v>2896.7698969999997</v>
      </c>
      <c r="U25" s="23">
        <v>2779.9578700000006</v>
      </c>
      <c r="V25" s="23">
        <v>2793.9244280000003</v>
      </c>
      <c r="W25" s="23">
        <v>2887.0465109999996</v>
      </c>
      <c r="X25" s="23">
        <v>2729.9364420000002</v>
      </c>
      <c r="Y25" s="23">
        <v>2600.0604450000005</v>
      </c>
      <c r="Z25" s="23">
        <v>2596.46388875</v>
      </c>
      <c r="AA25" s="23">
        <v>2695.161259</v>
      </c>
      <c r="AB25" s="23">
        <v>2693.4400490000003</v>
      </c>
      <c r="AC25" s="23">
        <v>2583.3483420000002</v>
      </c>
      <c r="AD25" s="23">
        <v>2566.8203840000001</v>
      </c>
      <c r="AE25" s="23">
        <v>2655.8422759999999</v>
      </c>
      <c r="AF25" s="23">
        <v>2714.3725630000004</v>
      </c>
    </row>
    <row r="26" spans="1:32" ht="120" customHeight="1" x14ac:dyDescent="0.75">
      <c r="A26" s="21" t="s">
        <v>27</v>
      </c>
      <c r="B26" s="23">
        <v>2547.1864305000004</v>
      </c>
      <c r="C26" s="23">
        <v>2690.1313239999999</v>
      </c>
      <c r="D26" s="23">
        <v>2683.6307689999999</v>
      </c>
      <c r="E26" s="23">
        <v>2719.9081719999999</v>
      </c>
      <c r="F26" s="23">
        <v>2737.0727359999996</v>
      </c>
      <c r="G26" s="23">
        <v>2783.5444769999999</v>
      </c>
      <c r="H26" s="23">
        <v>2802.5972737500001</v>
      </c>
      <c r="I26" s="23">
        <v>2636.1217849999998</v>
      </c>
      <c r="J26" s="23">
        <v>2783.1696970000003</v>
      </c>
      <c r="K26" s="23">
        <v>2654.0389650000002</v>
      </c>
      <c r="L26" s="23">
        <v>2599.7715490000001</v>
      </c>
      <c r="M26" s="23">
        <v>2641.3643890000003</v>
      </c>
      <c r="N26" s="23">
        <v>2652.1088262499998</v>
      </c>
      <c r="O26" s="23">
        <v>2625.2659330000001</v>
      </c>
      <c r="P26" s="23">
        <v>2629.4326330000004</v>
      </c>
      <c r="Q26" s="23">
        <v>2806.0320360000001</v>
      </c>
      <c r="R26" s="23">
        <v>2909.5387490000007</v>
      </c>
      <c r="S26" s="23">
        <v>2953.6705950000005</v>
      </c>
      <c r="T26" s="23">
        <v>2891.8542870000001</v>
      </c>
      <c r="U26" s="23">
        <v>2766.6562360000003</v>
      </c>
      <c r="V26" s="23">
        <v>2799.3915120000001</v>
      </c>
      <c r="W26" s="23">
        <v>2854.7166229999998</v>
      </c>
      <c r="X26" s="23">
        <v>2782.4310759999998</v>
      </c>
      <c r="Y26" s="23">
        <v>2639.2996370000001</v>
      </c>
      <c r="Z26" s="23">
        <v>2637.216946</v>
      </c>
      <c r="AA26" s="23">
        <v>2688.4643169999999</v>
      </c>
      <c r="AB26" s="23">
        <v>2667.2939970000002</v>
      </c>
      <c r="AC26" s="23">
        <v>2540.0421990000004</v>
      </c>
      <c r="AD26" s="23">
        <v>2533.7093239999999</v>
      </c>
      <c r="AE26" s="23">
        <v>2643.3317579999998</v>
      </c>
      <c r="AF26" s="23">
        <v>2612.8002370000004</v>
      </c>
    </row>
    <row r="27" spans="1:32" ht="120" customHeight="1" x14ac:dyDescent="0.75">
      <c r="A27" s="21" t="s">
        <v>28</v>
      </c>
      <c r="B27" s="24">
        <f>SUM(B3:B26)</f>
        <v>68469.71198800001</v>
      </c>
      <c r="C27" s="24">
        <f t="shared" ref="C27:AF27" si="1">SUM(C3:C26)</f>
        <v>69154.366817999995</v>
      </c>
      <c r="D27" s="24">
        <f t="shared" si="1"/>
        <v>71704.257534499993</v>
      </c>
      <c r="E27" s="24">
        <f t="shared" si="1"/>
        <v>70033.113566250002</v>
      </c>
      <c r="F27" s="24">
        <f t="shared" si="1"/>
        <v>70376.772485000009</v>
      </c>
      <c r="G27" s="24">
        <f t="shared" si="1"/>
        <v>70748.205682500004</v>
      </c>
      <c r="H27" s="24">
        <f t="shared" si="1"/>
        <v>70239.470705999993</v>
      </c>
      <c r="I27" s="24">
        <f t="shared" si="1"/>
        <v>68632.189519999985</v>
      </c>
      <c r="J27" s="24">
        <f t="shared" si="1"/>
        <v>69837.620705249981</v>
      </c>
      <c r="K27" s="24">
        <f t="shared" si="1"/>
        <v>69230.441966750004</v>
      </c>
      <c r="L27" s="24">
        <f t="shared" si="1"/>
        <v>68920.854071249982</v>
      </c>
      <c r="M27" s="24">
        <f t="shared" si="1"/>
        <v>67774.06532775001</v>
      </c>
      <c r="N27" s="24">
        <f t="shared" si="1"/>
        <v>68865.84749900001</v>
      </c>
      <c r="O27" s="24">
        <f t="shared" si="1"/>
        <v>68443.431584250007</v>
      </c>
      <c r="P27" s="24">
        <f t="shared" si="1"/>
        <v>68701.152608250006</v>
      </c>
      <c r="Q27" s="24">
        <f t="shared" si="1"/>
        <v>70446.948438749998</v>
      </c>
      <c r="R27" s="24">
        <f t="shared" si="1"/>
        <v>72873.175352749997</v>
      </c>
      <c r="S27" s="24">
        <f t="shared" si="1"/>
        <v>73861.139937249987</v>
      </c>
      <c r="T27" s="24">
        <f t="shared" si="1"/>
        <v>73996.903342000005</v>
      </c>
      <c r="U27" s="24">
        <f t="shared" si="1"/>
        <v>69159.128464750014</v>
      </c>
      <c r="V27" s="24">
        <f t="shared" si="1"/>
        <v>70757.073531499991</v>
      </c>
      <c r="W27" s="24">
        <f t="shared" si="1"/>
        <v>71706.885010749989</v>
      </c>
      <c r="X27" s="24">
        <f t="shared" si="1"/>
        <v>70856.326600999979</v>
      </c>
      <c r="Y27" s="24">
        <f t="shared" si="1"/>
        <v>69077.676167000012</v>
      </c>
      <c r="Z27" s="24">
        <f t="shared" si="1"/>
        <v>66484.171187249987</v>
      </c>
      <c r="AA27" s="24">
        <f t="shared" si="1"/>
        <v>67605.39224375</v>
      </c>
      <c r="AB27" s="24">
        <f t="shared" si="1"/>
        <v>68808.37071024999</v>
      </c>
      <c r="AC27" s="24">
        <f t="shared" si="1"/>
        <v>67033.207531750013</v>
      </c>
      <c r="AD27" s="24">
        <f t="shared" si="1"/>
        <v>64957.581292750001</v>
      </c>
      <c r="AE27" s="24">
        <f t="shared" si="1"/>
        <v>65949.511755499989</v>
      </c>
      <c r="AF27" s="24">
        <f t="shared" si="1"/>
        <v>68444.382664749995</v>
      </c>
    </row>
    <row r="28" spans="1:32" ht="120" customHeight="1" x14ac:dyDescent="0.75">
      <c r="A28" s="21" t="s">
        <v>29</v>
      </c>
      <c r="B28" s="24">
        <f>B27/1000</f>
        <v>68.469711988000014</v>
      </c>
      <c r="C28" s="24">
        <f t="shared" ref="C28:AF28" si="2">C27/1000</f>
        <v>69.154366818</v>
      </c>
      <c r="D28" s="24">
        <f t="shared" si="2"/>
        <v>71.704257534499988</v>
      </c>
      <c r="E28" s="24">
        <f t="shared" si="2"/>
        <v>70.033113566250009</v>
      </c>
      <c r="F28" s="24">
        <f t="shared" si="2"/>
        <v>70.376772485000004</v>
      </c>
      <c r="G28" s="24">
        <f t="shared" si="2"/>
        <v>70.7482056825</v>
      </c>
      <c r="H28" s="24">
        <f t="shared" si="2"/>
        <v>70.239470705999992</v>
      </c>
      <c r="I28" s="24">
        <f t="shared" si="2"/>
        <v>68.632189519999983</v>
      </c>
      <c r="J28" s="24">
        <f t="shared" si="2"/>
        <v>69.837620705249975</v>
      </c>
      <c r="K28" s="24">
        <f t="shared" si="2"/>
        <v>69.230441966750007</v>
      </c>
      <c r="L28" s="24">
        <f t="shared" si="2"/>
        <v>68.920854071249977</v>
      </c>
      <c r="M28" s="24">
        <f t="shared" si="2"/>
        <v>67.774065327750009</v>
      </c>
      <c r="N28" s="24">
        <f t="shared" si="2"/>
        <v>68.865847499000012</v>
      </c>
      <c r="O28" s="24">
        <f t="shared" si="2"/>
        <v>68.443431584250007</v>
      </c>
      <c r="P28" s="24">
        <f t="shared" si="2"/>
        <v>68.701152608250013</v>
      </c>
      <c r="Q28" s="24">
        <f t="shared" si="2"/>
        <v>70.446948438749999</v>
      </c>
      <c r="R28" s="24">
        <f t="shared" si="2"/>
        <v>72.873175352749996</v>
      </c>
      <c r="S28" s="24">
        <f t="shared" si="2"/>
        <v>73.861139937249987</v>
      </c>
      <c r="T28" s="24">
        <f t="shared" si="2"/>
        <v>73.99690334200001</v>
      </c>
      <c r="U28" s="24">
        <f t="shared" si="2"/>
        <v>69.159128464750012</v>
      </c>
      <c r="V28" s="24">
        <f t="shared" si="2"/>
        <v>70.757073531499998</v>
      </c>
      <c r="W28" s="24">
        <f t="shared" si="2"/>
        <v>71.706885010749986</v>
      </c>
      <c r="X28" s="24">
        <f t="shared" si="2"/>
        <v>70.856326600999978</v>
      </c>
      <c r="Y28" s="24">
        <f t="shared" si="2"/>
        <v>69.077676167000007</v>
      </c>
      <c r="Z28" s="24">
        <f t="shared" si="2"/>
        <v>66.484171187249984</v>
      </c>
      <c r="AA28" s="24">
        <f t="shared" si="2"/>
        <v>67.605392243750003</v>
      </c>
      <c r="AB28" s="24">
        <f t="shared" si="2"/>
        <v>68.808370710249989</v>
      </c>
      <c r="AC28" s="24">
        <f t="shared" si="2"/>
        <v>67.033207531750008</v>
      </c>
      <c r="AD28" s="24">
        <f t="shared" si="2"/>
        <v>64.957581292750007</v>
      </c>
      <c r="AE28" s="24">
        <f t="shared" si="2"/>
        <v>65.949511755499984</v>
      </c>
      <c r="AF28" s="24">
        <f t="shared" si="2"/>
        <v>68.444382664749995</v>
      </c>
    </row>
    <row r="29" spans="1:32" s="28" customFormat="1" ht="120" customHeight="1" x14ac:dyDescent="0.75">
      <c r="A29" s="25" t="s">
        <v>30</v>
      </c>
      <c r="B29" s="26">
        <f>(SUM(B28:AF28))</f>
        <v>2153.1493762944997</v>
      </c>
      <c r="C29" s="25"/>
      <c r="D29" s="25" t="s">
        <v>0</v>
      </c>
      <c r="E29" s="26">
        <f>MAX(B3:AF26)</f>
        <v>4056.8508210000005</v>
      </c>
      <c r="F29" s="25"/>
      <c r="G29" s="25" t="s">
        <v>1</v>
      </c>
      <c r="H29" s="26">
        <f>MIN(B3:AF26)</f>
        <v>2368.8137659999998</v>
      </c>
      <c r="I29" s="25"/>
      <c r="J29" s="25" t="s">
        <v>2</v>
      </c>
      <c r="K29" s="26">
        <f>B29/31/24*1000</f>
        <v>2894.0179788904566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2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2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.7" right="0.7" top="0.75" bottom="0.75" header="0.3" footer="0.3"/>
  <pageSetup paperSize="5" scale="12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F31"/>
  <sheetViews>
    <sheetView view="pageBreakPreview" topLeftCell="V1" zoomScale="35" zoomScaleNormal="90" zoomScaleSheetLayoutView="35" workbookViewId="0">
      <pane ySplit="2" topLeftCell="A25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1" width="40.5703125" style="20" customWidth="1"/>
    <col min="32" max="32" width="40.85546875" style="20" bestFit="1" customWidth="1"/>
    <col min="33" max="16384" width="9.140625" style="20"/>
  </cols>
  <sheetData>
    <row r="1" spans="1:32" ht="150" customHeight="1" x14ac:dyDescent="0.75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2" ht="120" customHeight="1" x14ac:dyDescent="0.75">
      <c r="A2" s="21" t="s">
        <v>3</v>
      </c>
      <c r="B2" s="22">
        <f>'CON ENT HOUR'!B2</f>
        <v>45261</v>
      </c>
      <c r="C2" s="22">
        <f>'CON ENT HOUR'!C2</f>
        <v>45262</v>
      </c>
      <c r="D2" s="22">
        <f>'CON ENT HOUR'!D2</f>
        <v>45263</v>
      </c>
      <c r="E2" s="22">
        <f>'CON ENT HOUR'!E2</f>
        <v>45264</v>
      </c>
      <c r="F2" s="22">
        <f>'CON ENT HOUR'!F2</f>
        <v>45265</v>
      </c>
      <c r="G2" s="22">
        <f>'CON ENT HOUR'!G2</f>
        <v>45266</v>
      </c>
      <c r="H2" s="22">
        <f>'CON ENT HOUR'!H2</f>
        <v>45267</v>
      </c>
      <c r="I2" s="22">
        <f>'CON ENT HOUR'!I2</f>
        <v>45268</v>
      </c>
      <c r="J2" s="22">
        <f>'CON ENT HOUR'!J2</f>
        <v>45269</v>
      </c>
      <c r="K2" s="22">
        <f>'CON ENT HOUR'!K2</f>
        <v>45270</v>
      </c>
      <c r="L2" s="22">
        <f>'CON ENT HOUR'!L2</f>
        <v>45271</v>
      </c>
      <c r="M2" s="22">
        <f>'CON ENT HOUR'!M2</f>
        <v>45272</v>
      </c>
      <c r="N2" s="22">
        <f>'CON ENT HOUR'!N2</f>
        <v>45273</v>
      </c>
      <c r="O2" s="22">
        <f>'CON ENT HOUR'!O2</f>
        <v>45274</v>
      </c>
      <c r="P2" s="22">
        <f>'CON ENT HOUR'!P2</f>
        <v>45275</v>
      </c>
      <c r="Q2" s="22">
        <f>'CON ENT HOUR'!Q2</f>
        <v>45276</v>
      </c>
      <c r="R2" s="22">
        <f>'CON ENT HOUR'!R2</f>
        <v>45277</v>
      </c>
      <c r="S2" s="22">
        <f>'CON ENT HOUR'!S2</f>
        <v>45278</v>
      </c>
      <c r="T2" s="22">
        <f>'CON ENT HOUR'!T2</f>
        <v>45279</v>
      </c>
      <c r="U2" s="22">
        <f>'CON ENT HOUR'!U2</f>
        <v>45280</v>
      </c>
      <c r="V2" s="22">
        <f>'CON ENT HOUR'!V2</f>
        <v>45281</v>
      </c>
      <c r="W2" s="22">
        <f>'CON ENT HOUR'!W2</f>
        <v>45282</v>
      </c>
      <c r="X2" s="22">
        <f>'CON ENT HOUR'!X2</f>
        <v>45283</v>
      </c>
      <c r="Y2" s="22">
        <f>'CON ENT HOUR'!Y2</f>
        <v>45284</v>
      </c>
      <c r="Z2" s="22">
        <f>'CON ENT HOUR'!Z2</f>
        <v>45285</v>
      </c>
      <c r="AA2" s="22">
        <f>'CON ENT HOUR'!AA2</f>
        <v>45286</v>
      </c>
      <c r="AB2" s="22">
        <f>'CON ENT HOUR'!AB2</f>
        <v>45287</v>
      </c>
      <c r="AC2" s="22">
        <f>'CON ENT HOUR'!AC2</f>
        <v>45288</v>
      </c>
      <c r="AD2" s="22">
        <f>'CON ENT HOUR'!AD2</f>
        <v>45289</v>
      </c>
      <c r="AE2" s="22">
        <f>'CON ENT HOUR'!AE2</f>
        <v>45290</v>
      </c>
      <c r="AF2" s="22">
        <f t="shared" ref="AF2" si="0">AE2+1</f>
        <v>45291</v>
      </c>
    </row>
    <row r="3" spans="1:32" ht="120" customHeight="1" x14ac:dyDescent="0.75">
      <c r="A3" s="21" t="s">
        <v>4</v>
      </c>
      <c r="B3" s="23">
        <v>2134.7700459999996</v>
      </c>
      <c r="C3" s="23">
        <v>1984.9537439999999</v>
      </c>
      <c r="D3" s="23">
        <v>2014.6649232499999</v>
      </c>
      <c r="E3" s="23">
        <v>2001.7259584999997</v>
      </c>
      <c r="F3" s="23">
        <v>2132.9008510000003</v>
      </c>
      <c r="G3" s="23">
        <v>2127.7744852499995</v>
      </c>
      <c r="H3" s="23">
        <v>2154.5854434999997</v>
      </c>
      <c r="I3" s="23">
        <v>2083.3789619999998</v>
      </c>
      <c r="J3" s="23">
        <v>1971.2074177499996</v>
      </c>
      <c r="K3" s="23">
        <v>1954.6102162500008</v>
      </c>
      <c r="L3" s="23">
        <v>2065.8361789999999</v>
      </c>
      <c r="M3" s="23">
        <v>2372.1473449999999</v>
      </c>
      <c r="N3" s="23">
        <v>2133.1721050000001</v>
      </c>
      <c r="O3" s="23">
        <v>2126.6525570000003</v>
      </c>
      <c r="P3" s="23">
        <v>2042.5090770000002</v>
      </c>
      <c r="Q3" s="23">
        <v>2092.2195620000002</v>
      </c>
      <c r="R3" s="23">
        <v>2108.3338290000002</v>
      </c>
      <c r="S3" s="23">
        <v>1982.259564</v>
      </c>
      <c r="T3" s="23">
        <v>2149.7000840000001</v>
      </c>
      <c r="U3" s="23">
        <v>1966.7039432500005</v>
      </c>
      <c r="V3" s="23">
        <v>2133.6217150000002</v>
      </c>
      <c r="W3" s="23">
        <v>2082.0984747500002</v>
      </c>
      <c r="X3" s="23">
        <v>2256.8153979999997</v>
      </c>
      <c r="Y3" s="23">
        <v>2111.581095</v>
      </c>
      <c r="Z3" s="23">
        <v>1803.9610480000001</v>
      </c>
      <c r="AA3" s="23">
        <v>1791.2980950000001</v>
      </c>
      <c r="AB3" s="23">
        <v>1883.4278590000006</v>
      </c>
      <c r="AC3" s="23">
        <v>1894.915193</v>
      </c>
      <c r="AD3" s="23">
        <v>1763.6791090000006</v>
      </c>
      <c r="AE3" s="23">
        <v>2016.2726929999999</v>
      </c>
      <c r="AF3" s="23">
        <v>1979.9501299999999</v>
      </c>
    </row>
    <row r="4" spans="1:32" ht="120" customHeight="1" x14ac:dyDescent="0.75">
      <c r="A4" s="21" t="s">
        <v>5</v>
      </c>
      <c r="B4" s="23">
        <v>2029.6279400000003</v>
      </c>
      <c r="C4" s="23">
        <v>2023.7080879999999</v>
      </c>
      <c r="D4" s="23">
        <v>2117.8311922499997</v>
      </c>
      <c r="E4" s="23">
        <v>1953.539612</v>
      </c>
      <c r="F4" s="23">
        <v>2144.8915545000004</v>
      </c>
      <c r="G4" s="23">
        <v>2115.2630014999986</v>
      </c>
      <c r="H4" s="23">
        <v>2116.6958969999996</v>
      </c>
      <c r="I4" s="23">
        <v>2041.587806</v>
      </c>
      <c r="J4" s="23">
        <v>1992.5761829999997</v>
      </c>
      <c r="K4" s="23">
        <v>1879.5871417500002</v>
      </c>
      <c r="L4" s="23">
        <v>2083.7822905000007</v>
      </c>
      <c r="M4" s="23">
        <v>2074.993833</v>
      </c>
      <c r="N4" s="23">
        <v>2093.3728150000002</v>
      </c>
      <c r="O4" s="23">
        <v>2057.782275</v>
      </c>
      <c r="P4" s="23">
        <v>1853.7482779999998</v>
      </c>
      <c r="Q4" s="23">
        <v>2005.7537200000004</v>
      </c>
      <c r="R4" s="23">
        <v>2001.654462</v>
      </c>
      <c r="S4" s="23">
        <v>1853.4677220000001</v>
      </c>
      <c r="T4" s="23">
        <v>2054.7543919999998</v>
      </c>
      <c r="U4" s="23">
        <v>1967.0376800000001</v>
      </c>
      <c r="V4" s="23">
        <v>1970.9453000000003</v>
      </c>
      <c r="W4" s="23">
        <v>2010.0932919999996</v>
      </c>
      <c r="X4" s="23">
        <v>2032.2796080000001</v>
      </c>
      <c r="Y4" s="23">
        <v>1967.1688080000001</v>
      </c>
      <c r="Z4" s="23">
        <v>1795.8902980000003</v>
      </c>
      <c r="AA4" s="23">
        <v>1805.1898550000001</v>
      </c>
      <c r="AB4" s="23">
        <v>1876.6577790000001</v>
      </c>
      <c r="AC4" s="23">
        <v>1890.8637730000003</v>
      </c>
      <c r="AD4" s="23">
        <v>1781.9464840000001</v>
      </c>
      <c r="AE4" s="23">
        <v>1893.304443</v>
      </c>
      <c r="AF4" s="23">
        <v>1956.6561799999999</v>
      </c>
    </row>
    <row r="5" spans="1:32" ht="120" customHeight="1" x14ac:dyDescent="0.75">
      <c r="A5" s="21" t="s">
        <v>6</v>
      </c>
      <c r="B5" s="23">
        <v>2006.4813249999997</v>
      </c>
      <c r="C5" s="23">
        <v>1891.2995980000001</v>
      </c>
      <c r="D5" s="23">
        <v>2119.7713980000003</v>
      </c>
      <c r="E5" s="23">
        <v>1702.3940130000001</v>
      </c>
      <c r="F5" s="23">
        <v>1895.5553279999995</v>
      </c>
      <c r="G5" s="23">
        <v>2111.5702854999995</v>
      </c>
      <c r="H5" s="23">
        <v>2090.4439069999999</v>
      </c>
      <c r="I5" s="23">
        <v>2196.8309304999993</v>
      </c>
      <c r="J5" s="23">
        <v>1803.782543</v>
      </c>
      <c r="K5" s="23">
        <v>1943.3189510000004</v>
      </c>
      <c r="L5" s="23">
        <v>1918.9736470000005</v>
      </c>
      <c r="M5" s="23">
        <v>2063.7530525000002</v>
      </c>
      <c r="N5" s="23">
        <v>2011.2185550000002</v>
      </c>
      <c r="O5" s="23">
        <v>1972.4589750000002</v>
      </c>
      <c r="P5" s="23">
        <v>1845.2940129999999</v>
      </c>
      <c r="Q5" s="23">
        <v>1948.65779</v>
      </c>
      <c r="R5" s="23">
        <v>1993.8998220000001</v>
      </c>
      <c r="S5" s="23">
        <v>1745.0000619999998</v>
      </c>
      <c r="T5" s="23">
        <v>2036.5463520000001</v>
      </c>
      <c r="U5" s="23">
        <v>1955.7767300000003</v>
      </c>
      <c r="V5" s="23">
        <v>1920.1947350000005</v>
      </c>
      <c r="W5" s="23">
        <v>1929.9365875000001</v>
      </c>
      <c r="X5" s="23">
        <v>1983.075918</v>
      </c>
      <c r="Y5" s="23">
        <v>1922.9759365</v>
      </c>
      <c r="Z5" s="23">
        <v>1815.6559230000003</v>
      </c>
      <c r="AA5" s="23">
        <v>1780.8924000000004</v>
      </c>
      <c r="AB5" s="23">
        <v>1893.9235190000004</v>
      </c>
      <c r="AC5" s="23">
        <v>1884.7182130000003</v>
      </c>
      <c r="AD5" s="23">
        <v>1754.7545789999999</v>
      </c>
      <c r="AE5" s="23">
        <v>1870.5469130000001</v>
      </c>
      <c r="AF5" s="23">
        <v>1949.7236499999997</v>
      </c>
    </row>
    <row r="6" spans="1:32" ht="120" customHeight="1" x14ac:dyDescent="0.75">
      <c r="A6" s="21" t="s">
        <v>7</v>
      </c>
      <c r="B6" s="23">
        <v>2030.412075</v>
      </c>
      <c r="C6" s="23">
        <v>1920.8474624999999</v>
      </c>
      <c r="D6" s="23">
        <v>2037.3101060000004</v>
      </c>
      <c r="E6" s="23">
        <v>1843.9753410000003</v>
      </c>
      <c r="F6" s="23">
        <v>1625.7212709999997</v>
      </c>
      <c r="G6" s="23">
        <v>2089.9314249999998</v>
      </c>
      <c r="H6" s="23">
        <v>2061.1902444999996</v>
      </c>
      <c r="I6" s="23">
        <v>2132.3922949999996</v>
      </c>
      <c r="J6" s="23">
        <v>1834.5611429999999</v>
      </c>
      <c r="K6" s="23">
        <v>1838.5570510000005</v>
      </c>
      <c r="L6" s="23">
        <v>1954.62237</v>
      </c>
      <c r="M6" s="23">
        <v>2149.1817919999999</v>
      </c>
      <c r="N6" s="23">
        <v>2218.3410550000008</v>
      </c>
      <c r="O6" s="23">
        <v>1994.1487250000005</v>
      </c>
      <c r="P6" s="23">
        <v>1974.2688880000005</v>
      </c>
      <c r="Q6" s="23">
        <v>1948.2287650000003</v>
      </c>
      <c r="R6" s="23">
        <v>1993.8998220000001</v>
      </c>
      <c r="S6" s="23">
        <v>1804.0324930000002</v>
      </c>
      <c r="T6" s="23">
        <v>2036.5463520000001</v>
      </c>
      <c r="U6" s="23">
        <v>1960.7267300000005</v>
      </c>
      <c r="V6" s="23">
        <v>1909.8822350000005</v>
      </c>
      <c r="W6" s="23">
        <v>1953.1022985000002</v>
      </c>
      <c r="X6" s="23">
        <v>1983.5909930000003</v>
      </c>
      <c r="Y6" s="23">
        <v>1920.4122049999999</v>
      </c>
      <c r="Z6" s="23">
        <v>1793.6127980000003</v>
      </c>
      <c r="AA6" s="23">
        <v>1779.3430599999999</v>
      </c>
      <c r="AB6" s="23">
        <v>1871.571019</v>
      </c>
      <c r="AC6" s="23">
        <v>1893.2000880000005</v>
      </c>
      <c r="AD6" s="23">
        <v>1775.9562610000003</v>
      </c>
      <c r="AE6" s="23">
        <v>1915.654863</v>
      </c>
      <c r="AF6" s="23">
        <v>1958.463532</v>
      </c>
    </row>
    <row r="7" spans="1:32" ht="120" customHeight="1" x14ac:dyDescent="0.75">
      <c r="A7" s="21" t="s">
        <v>8</v>
      </c>
      <c r="B7" s="23">
        <v>2166.2601909999998</v>
      </c>
      <c r="C7" s="23">
        <v>2383.9310730000002</v>
      </c>
      <c r="D7" s="23">
        <v>2432.5807119999999</v>
      </c>
      <c r="E7" s="23">
        <v>2101.7324020000001</v>
      </c>
      <c r="F7" s="23">
        <v>1950.2885240000001</v>
      </c>
      <c r="G7" s="23">
        <v>2144.3584534999995</v>
      </c>
      <c r="H7" s="23">
        <v>2068.7322479999998</v>
      </c>
      <c r="I7" s="23">
        <v>2131.8033109999997</v>
      </c>
      <c r="J7" s="23">
        <v>1973.8580295000002</v>
      </c>
      <c r="K7" s="23">
        <v>2011.9740227500001</v>
      </c>
      <c r="L7" s="23">
        <v>2046.9884970000001</v>
      </c>
      <c r="M7" s="23">
        <v>2136.8347220000001</v>
      </c>
      <c r="N7" s="23">
        <v>2312.1697727500004</v>
      </c>
      <c r="O7" s="23">
        <v>2276.8419405</v>
      </c>
      <c r="P7" s="23">
        <v>2096.1790870000004</v>
      </c>
      <c r="Q7" s="23">
        <v>2085.5010710000001</v>
      </c>
      <c r="R7" s="23">
        <v>2088.7145580000001</v>
      </c>
      <c r="S7" s="23">
        <v>2066.6897939999999</v>
      </c>
      <c r="T7" s="23">
        <v>2073.5632340000002</v>
      </c>
      <c r="U7" s="23">
        <v>2010.5404800000001</v>
      </c>
      <c r="V7" s="23">
        <v>2177.1439420000002</v>
      </c>
      <c r="W7" s="23">
        <v>2064.381703</v>
      </c>
      <c r="X7" s="23">
        <v>1986.2168650000003</v>
      </c>
      <c r="Y7" s="23">
        <v>2198.3748960000003</v>
      </c>
      <c r="Z7" s="23">
        <v>1889.5918140000003</v>
      </c>
      <c r="AA7" s="23">
        <v>1875.4996335000001</v>
      </c>
      <c r="AB7" s="23">
        <v>1968.4746009999999</v>
      </c>
      <c r="AC7" s="23">
        <v>1942.8539200000002</v>
      </c>
      <c r="AD7" s="23">
        <v>1866.0450610000003</v>
      </c>
      <c r="AE7" s="23">
        <v>2140.8240369999999</v>
      </c>
      <c r="AF7" s="23">
        <v>2008.3465819999999</v>
      </c>
    </row>
    <row r="8" spans="1:32" ht="120" customHeight="1" x14ac:dyDescent="0.75">
      <c r="A8" s="21" t="s">
        <v>9</v>
      </c>
      <c r="B8" s="23">
        <v>2651.1421025000004</v>
      </c>
      <c r="C8" s="23">
        <v>2687.8961762500003</v>
      </c>
      <c r="D8" s="23">
        <v>2898.2515789999998</v>
      </c>
      <c r="E8" s="23">
        <v>2593.3641682500001</v>
      </c>
      <c r="F8" s="23">
        <v>2510.7677665000001</v>
      </c>
      <c r="G8" s="23">
        <v>2457.5266694999996</v>
      </c>
      <c r="H8" s="23">
        <v>2369.2369719999997</v>
      </c>
      <c r="I8" s="23">
        <v>2385.0364204999996</v>
      </c>
      <c r="J8" s="23">
        <v>2147.2431074999995</v>
      </c>
      <c r="K8" s="23">
        <v>2203.7039565000005</v>
      </c>
      <c r="L8" s="23">
        <v>2424.4241475000008</v>
      </c>
      <c r="M8" s="23">
        <v>2462.0223700000001</v>
      </c>
      <c r="N8" s="23">
        <v>2516.3798692500004</v>
      </c>
      <c r="O8" s="23">
        <v>2539.8706005000004</v>
      </c>
      <c r="P8" s="23">
        <v>2472.3726635000003</v>
      </c>
      <c r="Q8" s="23">
        <v>2508.3129027500004</v>
      </c>
      <c r="R8" s="23">
        <v>2518.33807075</v>
      </c>
      <c r="S8" s="23">
        <v>2645.1751962500007</v>
      </c>
      <c r="T8" s="23">
        <v>2624.79426375</v>
      </c>
      <c r="U8" s="23">
        <v>2376.7641747500002</v>
      </c>
      <c r="V8" s="23">
        <v>2538.2235202500005</v>
      </c>
      <c r="W8" s="23">
        <v>2556.4231342499997</v>
      </c>
      <c r="X8" s="23">
        <v>2466.9661782500002</v>
      </c>
      <c r="Y8" s="23">
        <v>2734.5466855000004</v>
      </c>
      <c r="Z8" s="23">
        <v>2485.2335602499998</v>
      </c>
      <c r="AA8" s="23">
        <v>2365.0556617500001</v>
      </c>
      <c r="AB8" s="23">
        <v>2446.0881017500005</v>
      </c>
      <c r="AC8" s="23">
        <v>2484.6179077500001</v>
      </c>
      <c r="AD8" s="23">
        <v>2335.1701757500005</v>
      </c>
      <c r="AE8" s="23">
        <v>2449.5137072500002</v>
      </c>
      <c r="AF8" s="23">
        <v>2441.4027102500004</v>
      </c>
    </row>
    <row r="9" spans="1:32" ht="120" customHeight="1" x14ac:dyDescent="0.75">
      <c r="A9" s="21" t="s">
        <v>10</v>
      </c>
      <c r="B9" s="23">
        <v>3313.7716347499995</v>
      </c>
      <c r="C9" s="23">
        <v>3345.4349524999998</v>
      </c>
      <c r="D9" s="23">
        <v>3459.1602534999993</v>
      </c>
      <c r="E9" s="23">
        <v>3363.1806554999998</v>
      </c>
      <c r="F9" s="23">
        <v>3338.4057064999988</v>
      </c>
      <c r="G9" s="23">
        <v>3256.647248499999</v>
      </c>
      <c r="H9" s="23">
        <v>3299.4049869999999</v>
      </c>
      <c r="I9" s="23">
        <v>3328.2905772499989</v>
      </c>
      <c r="J9" s="23">
        <v>3275.8576132499993</v>
      </c>
      <c r="K9" s="23">
        <v>3125.1284632499996</v>
      </c>
      <c r="L9" s="23">
        <v>3406.7118272499993</v>
      </c>
      <c r="M9" s="23">
        <v>3328.0463394999992</v>
      </c>
      <c r="N9" s="23">
        <v>3381.7407919999996</v>
      </c>
      <c r="O9" s="23">
        <v>3289.1969589999999</v>
      </c>
      <c r="P9" s="23">
        <v>3342.9636834999997</v>
      </c>
      <c r="Q9" s="23">
        <v>3453.3790122500004</v>
      </c>
      <c r="R9" s="23">
        <v>3426.7799082500001</v>
      </c>
      <c r="S9" s="23">
        <v>3573.1338727499997</v>
      </c>
      <c r="T9" s="23">
        <v>3542.3376322499998</v>
      </c>
      <c r="U9" s="23">
        <v>3320.2674847500002</v>
      </c>
      <c r="V9" s="23">
        <v>3449.4452209999999</v>
      </c>
      <c r="W9" s="23">
        <v>3519.7210560000003</v>
      </c>
      <c r="X9" s="23">
        <v>3447.7586634999998</v>
      </c>
      <c r="Y9" s="23">
        <v>3480.1834852500001</v>
      </c>
      <c r="Z9" s="23">
        <v>3308.8327367500001</v>
      </c>
      <c r="AA9" s="23">
        <v>3311.1132787500001</v>
      </c>
      <c r="AB9" s="23">
        <v>3307.8756574999998</v>
      </c>
      <c r="AC9" s="23">
        <v>3403.3963857500003</v>
      </c>
      <c r="AD9" s="23">
        <v>3093.3111967499999</v>
      </c>
      <c r="AE9" s="23">
        <v>3301.4405942499998</v>
      </c>
      <c r="AF9" s="23">
        <v>3297.3630147499998</v>
      </c>
    </row>
    <row r="10" spans="1:32" ht="120" customHeight="1" x14ac:dyDescent="0.75">
      <c r="A10" s="21" t="s">
        <v>11</v>
      </c>
      <c r="B10" s="23">
        <v>3469.52193025</v>
      </c>
      <c r="C10" s="23">
        <v>3419.7776479999993</v>
      </c>
      <c r="D10" s="23">
        <v>3600.8944177499998</v>
      </c>
      <c r="E10" s="23">
        <v>3490.4753712500001</v>
      </c>
      <c r="F10" s="23">
        <v>3450.1268442499991</v>
      </c>
      <c r="G10" s="23">
        <v>3435.8221604999999</v>
      </c>
      <c r="H10" s="23">
        <v>3531.5318980000002</v>
      </c>
      <c r="I10" s="23">
        <v>3500.4849549999999</v>
      </c>
      <c r="J10" s="23">
        <v>3408.3927484999995</v>
      </c>
      <c r="K10" s="23">
        <v>3491.2060407500003</v>
      </c>
      <c r="L10" s="23">
        <v>3497.9372682500002</v>
      </c>
      <c r="M10" s="23">
        <v>3443.5844487500003</v>
      </c>
      <c r="N10" s="23">
        <v>3494.6112425000006</v>
      </c>
      <c r="O10" s="23">
        <v>3425.6087324999999</v>
      </c>
      <c r="P10" s="23">
        <v>3525.0350177500004</v>
      </c>
      <c r="Q10" s="23">
        <v>3689.7979747500003</v>
      </c>
      <c r="R10" s="23">
        <v>3831.0300217499998</v>
      </c>
      <c r="S10" s="23">
        <v>3871.8634837500003</v>
      </c>
      <c r="T10" s="23">
        <v>3868.9103997500001</v>
      </c>
      <c r="U10" s="23">
        <v>3567.79707775</v>
      </c>
      <c r="V10" s="23">
        <v>3639.9894327499997</v>
      </c>
      <c r="W10" s="23">
        <v>3711.1196717500002</v>
      </c>
      <c r="X10" s="23">
        <v>3703.8180917500003</v>
      </c>
      <c r="Y10" s="23">
        <v>3660.8823887499998</v>
      </c>
      <c r="Z10" s="23">
        <v>3440.8149747500001</v>
      </c>
      <c r="AA10" s="23">
        <v>3535.8657387500002</v>
      </c>
      <c r="AB10" s="23">
        <v>3626.1258795000003</v>
      </c>
      <c r="AC10" s="23">
        <v>3549.8399917500001</v>
      </c>
      <c r="AD10" s="23">
        <v>3380.5691510000006</v>
      </c>
      <c r="AE10" s="23">
        <v>3403.9875087499995</v>
      </c>
      <c r="AF10" s="23">
        <v>3337.2629677499995</v>
      </c>
    </row>
    <row r="11" spans="1:32" ht="120" customHeight="1" x14ac:dyDescent="0.75">
      <c r="A11" s="21" t="s">
        <v>12</v>
      </c>
      <c r="B11" s="23">
        <v>2915.9025935</v>
      </c>
      <c r="C11" s="23">
        <v>2869.5620832500003</v>
      </c>
      <c r="D11" s="23">
        <v>3130.4137410000008</v>
      </c>
      <c r="E11" s="23">
        <v>3024.220734</v>
      </c>
      <c r="F11" s="23">
        <v>2950.3485530000003</v>
      </c>
      <c r="G11" s="23">
        <v>3073.4854239999995</v>
      </c>
      <c r="H11" s="23">
        <v>3044.729124</v>
      </c>
      <c r="I11" s="23">
        <v>2890.4707940000003</v>
      </c>
      <c r="J11" s="23">
        <v>2775.7196462499992</v>
      </c>
      <c r="K11" s="23">
        <v>2965.5124859999996</v>
      </c>
      <c r="L11" s="23">
        <v>3107.226467</v>
      </c>
      <c r="M11" s="23">
        <v>2995.9565689999999</v>
      </c>
      <c r="N11" s="23">
        <v>3138.8276660000001</v>
      </c>
      <c r="O11" s="23">
        <v>3057.8673980000003</v>
      </c>
      <c r="P11" s="23">
        <v>3044.802561</v>
      </c>
      <c r="Q11" s="23">
        <v>3103.609567</v>
      </c>
      <c r="R11" s="23">
        <v>3263.6096510000002</v>
      </c>
      <c r="S11" s="23">
        <v>3264.1252110000005</v>
      </c>
      <c r="T11" s="23">
        <v>3263.272395</v>
      </c>
      <c r="U11" s="23">
        <v>2994.2294950000005</v>
      </c>
      <c r="V11" s="23">
        <v>3031.1930679999996</v>
      </c>
      <c r="W11" s="23">
        <v>3102.091672</v>
      </c>
      <c r="X11" s="23">
        <v>3130.4038592500001</v>
      </c>
      <c r="Y11" s="23">
        <v>3031.4517779999996</v>
      </c>
      <c r="Z11" s="23">
        <v>3003.2061040000003</v>
      </c>
      <c r="AA11" s="23">
        <v>2940.8483679999999</v>
      </c>
      <c r="AB11" s="23">
        <v>2947.88969</v>
      </c>
      <c r="AC11" s="23">
        <v>3016.8729195000005</v>
      </c>
      <c r="AD11" s="23">
        <v>2879.6650520000003</v>
      </c>
      <c r="AE11" s="23">
        <v>2857.7713080000003</v>
      </c>
      <c r="AF11" s="23">
        <v>2985.1074907500001</v>
      </c>
    </row>
    <row r="12" spans="1:32" ht="120" customHeight="1" x14ac:dyDescent="0.75">
      <c r="A12" s="21" t="s">
        <v>13</v>
      </c>
      <c r="B12" s="23">
        <v>2720.0913989999999</v>
      </c>
      <c r="C12" s="23">
        <v>2743.5825560000003</v>
      </c>
      <c r="D12" s="23">
        <v>2845.9370719999997</v>
      </c>
      <c r="E12" s="23">
        <v>2739.1474205</v>
      </c>
      <c r="F12" s="23">
        <v>2755.1580395000001</v>
      </c>
      <c r="G12" s="23">
        <v>2773.8980469999997</v>
      </c>
      <c r="H12" s="23">
        <v>2779.6727524999997</v>
      </c>
      <c r="I12" s="23">
        <v>2777.2950794999997</v>
      </c>
      <c r="J12" s="23">
        <v>2683.6902149999992</v>
      </c>
      <c r="K12" s="23">
        <v>2888.5922230000006</v>
      </c>
      <c r="L12" s="23">
        <v>2979.5548060000001</v>
      </c>
      <c r="M12" s="23">
        <v>2862.3041119999998</v>
      </c>
      <c r="N12" s="23">
        <v>3016.4065600000004</v>
      </c>
      <c r="O12" s="23">
        <v>2904.9582359999999</v>
      </c>
      <c r="P12" s="23">
        <v>2869.3481689999999</v>
      </c>
      <c r="Q12" s="23">
        <v>2927.2387240000003</v>
      </c>
      <c r="R12" s="23">
        <v>3020.3257330000001</v>
      </c>
      <c r="S12" s="23">
        <v>3058.9002629999995</v>
      </c>
      <c r="T12" s="23">
        <v>3066.3699130000005</v>
      </c>
      <c r="U12" s="23">
        <v>2810.7681402500002</v>
      </c>
      <c r="V12" s="23">
        <v>2860.8473400000007</v>
      </c>
      <c r="W12" s="23">
        <v>2900.9582384999999</v>
      </c>
      <c r="X12" s="23">
        <v>2988.7698060000007</v>
      </c>
      <c r="Y12" s="23">
        <v>2867.4489289999997</v>
      </c>
      <c r="Z12" s="23">
        <v>2732.3654220000008</v>
      </c>
      <c r="AA12" s="23">
        <v>2756.4256739999996</v>
      </c>
      <c r="AB12" s="23">
        <v>2687.1507322499992</v>
      </c>
      <c r="AC12" s="23">
        <v>2692.3179147499995</v>
      </c>
      <c r="AD12" s="23">
        <v>2594.0389707499999</v>
      </c>
      <c r="AE12" s="23">
        <v>2584.0819767499997</v>
      </c>
      <c r="AF12" s="23">
        <v>2665.8512317499999</v>
      </c>
    </row>
    <row r="13" spans="1:32" ht="120" customHeight="1" x14ac:dyDescent="0.75">
      <c r="A13" s="21" t="s">
        <v>14</v>
      </c>
      <c r="B13" s="23">
        <v>2557.0167470000006</v>
      </c>
      <c r="C13" s="23">
        <v>2492.2014522499994</v>
      </c>
      <c r="D13" s="23">
        <v>2585.5528982500005</v>
      </c>
      <c r="E13" s="23">
        <v>2453.2786484999997</v>
      </c>
      <c r="F13" s="23">
        <v>2432.5798140000002</v>
      </c>
      <c r="G13" s="23">
        <v>2483.5360284999997</v>
      </c>
      <c r="H13" s="23">
        <v>2554.9917327500002</v>
      </c>
      <c r="I13" s="23">
        <v>2423.3686305000001</v>
      </c>
      <c r="J13" s="23">
        <v>2585.7149912499999</v>
      </c>
      <c r="K13" s="23">
        <v>2767.5556740000002</v>
      </c>
      <c r="L13" s="23">
        <v>2564.2901867499995</v>
      </c>
      <c r="M13" s="23">
        <v>2782.2402334999997</v>
      </c>
      <c r="N13" s="23">
        <v>2760.6352685000002</v>
      </c>
      <c r="O13" s="23">
        <v>2702.4633020000001</v>
      </c>
      <c r="P13" s="23">
        <v>2866.8058154999999</v>
      </c>
      <c r="Q13" s="23">
        <v>2796.0166955000004</v>
      </c>
      <c r="R13" s="23">
        <v>2929.6302755000002</v>
      </c>
      <c r="S13" s="23">
        <v>2951.7684795</v>
      </c>
      <c r="T13" s="23">
        <v>2953.5781305</v>
      </c>
      <c r="U13" s="23">
        <v>2704.6328107499994</v>
      </c>
      <c r="V13" s="23">
        <v>2792.1809595000004</v>
      </c>
      <c r="W13" s="23">
        <v>2787.6874750000006</v>
      </c>
      <c r="X13" s="23">
        <v>2779.8758890000004</v>
      </c>
      <c r="Y13" s="23">
        <v>2700.3575972499998</v>
      </c>
      <c r="Z13" s="23">
        <v>2518.3139852500003</v>
      </c>
      <c r="AA13" s="23">
        <v>2567.4746032500002</v>
      </c>
      <c r="AB13" s="23">
        <v>2556.4664120000002</v>
      </c>
      <c r="AC13" s="23">
        <v>2529.2471480000004</v>
      </c>
      <c r="AD13" s="23">
        <v>2422.118164</v>
      </c>
      <c r="AE13" s="23">
        <v>2407.5330899999999</v>
      </c>
      <c r="AF13" s="23">
        <v>2533.5711249999999</v>
      </c>
    </row>
    <row r="14" spans="1:32" ht="120" customHeight="1" x14ac:dyDescent="0.75">
      <c r="A14" s="21" t="s">
        <v>15</v>
      </c>
      <c r="B14" s="23">
        <v>2443.9494665000002</v>
      </c>
      <c r="C14" s="23">
        <v>2542.6333610000001</v>
      </c>
      <c r="D14" s="23">
        <v>2402.3353354999999</v>
      </c>
      <c r="E14" s="23">
        <v>2334.6681790000002</v>
      </c>
      <c r="F14" s="23">
        <v>2306.6982010000002</v>
      </c>
      <c r="G14" s="23">
        <v>2349.958744</v>
      </c>
      <c r="H14" s="23">
        <v>2352.8733335000002</v>
      </c>
      <c r="I14" s="23">
        <v>2285.7840289999999</v>
      </c>
      <c r="J14" s="23">
        <v>2086.8257809999996</v>
      </c>
      <c r="K14" s="23">
        <v>2396.6617329999995</v>
      </c>
      <c r="L14" s="23">
        <v>2283.0495675000002</v>
      </c>
      <c r="M14" s="23">
        <v>2355.8298945000006</v>
      </c>
      <c r="N14" s="23">
        <v>2555.0681479999998</v>
      </c>
      <c r="O14" s="23">
        <v>2455.2055575000004</v>
      </c>
      <c r="P14" s="23">
        <v>2546.6079374999995</v>
      </c>
      <c r="Q14" s="23">
        <v>2590.1900137500002</v>
      </c>
      <c r="R14" s="23">
        <v>2679.7816629999998</v>
      </c>
      <c r="S14" s="23">
        <v>2660.6326364999995</v>
      </c>
      <c r="T14" s="23">
        <v>2738.5516877499995</v>
      </c>
      <c r="U14" s="23">
        <v>2545.6197467500006</v>
      </c>
      <c r="V14" s="23">
        <v>2566.3332747500003</v>
      </c>
      <c r="W14" s="23">
        <v>2580.8464560000002</v>
      </c>
      <c r="X14" s="23">
        <v>2550.0456039999999</v>
      </c>
      <c r="Y14" s="23">
        <v>2552.9462140000001</v>
      </c>
      <c r="Z14" s="23">
        <v>2374.3513469999998</v>
      </c>
      <c r="AA14" s="23">
        <v>2453.5610380000003</v>
      </c>
      <c r="AB14" s="23">
        <v>2497.702534</v>
      </c>
      <c r="AC14" s="23">
        <v>2407.800855</v>
      </c>
      <c r="AD14" s="23">
        <v>2415.7896640000004</v>
      </c>
      <c r="AE14" s="23">
        <v>2389.3223139999996</v>
      </c>
      <c r="AF14" s="23">
        <v>2510.4678149999995</v>
      </c>
    </row>
    <row r="15" spans="1:32" ht="120" customHeight="1" x14ac:dyDescent="0.75">
      <c r="A15" s="21" t="s">
        <v>16</v>
      </c>
      <c r="B15" s="23">
        <v>2431.6204562500006</v>
      </c>
      <c r="C15" s="23">
        <v>2315.0031697500003</v>
      </c>
      <c r="D15" s="23">
        <v>2298.6885460000003</v>
      </c>
      <c r="E15" s="23">
        <v>2314.9888039999996</v>
      </c>
      <c r="F15" s="23">
        <v>2275.4234980000001</v>
      </c>
      <c r="G15" s="23">
        <v>2345.6663789999998</v>
      </c>
      <c r="H15" s="23">
        <v>2384.0615789999997</v>
      </c>
      <c r="I15" s="23">
        <v>2291.4062870000007</v>
      </c>
      <c r="J15" s="23">
        <v>2008.2954889999994</v>
      </c>
      <c r="K15" s="23">
        <v>2212.7310230000003</v>
      </c>
      <c r="L15" s="23">
        <v>2289.8693069999999</v>
      </c>
      <c r="M15" s="23">
        <v>2249.3136749999999</v>
      </c>
      <c r="N15" s="23">
        <v>2475.1494579999999</v>
      </c>
      <c r="O15" s="23">
        <v>2417.0834240000004</v>
      </c>
      <c r="P15" s="23">
        <v>2418.7321929999998</v>
      </c>
      <c r="Q15" s="23">
        <v>2496.9564947500003</v>
      </c>
      <c r="R15" s="23">
        <v>2638.8886230000003</v>
      </c>
      <c r="S15" s="23">
        <v>2596.6205825000002</v>
      </c>
      <c r="T15" s="23">
        <v>2579.9928669999999</v>
      </c>
      <c r="U15" s="23">
        <v>2506.8050940000003</v>
      </c>
      <c r="V15" s="23">
        <v>2568.7687477499994</v>
      </c>
      <c r="W15" s="23">
        <v>2588.1322357499998</v>
      </c>
      <c r="X15" s="23">
        <v>2563.0912289999997</v>
      </c>
      <c r="Y15" s="23">
        <v>2544.5517839999998</v>
      </c>
      <c r="Z15" s="23">
        <v>2375.300217</v>
      </c>
      <c r="AA15" s="23">
        <v>2444.4854879999998</v>
      </c>
      <c r="AB15" s="23">
        <v>2496.2711649999997</v>
      </c>
      <c r="AC15" s="23">
        <v>2417.4178769999999</v>
      </c>
      <c r="AD15" s="23">
        <v>2373.4785432500003</v>
      </c>
      <c r="AE15" s="23">
        <v>2392.0613789999998</v>
      </c>
      <c r="AF15" s="23">
        <v>2548.1780649999996</v>
      </c>
    </row>
    <row r="16" spans="1:32" ht="120" customHeight="1" x14ac:dyDescent="0.75">
      <c r="A16" s="21" t="s">
        <v>17</v>
      </c>
      <c r="B16" s="23">
        <v>2291.0399550000002</v>
      </c>
      <c r="C16" s="23">
        <v>1944.6378140000004</v>
      </c>
      <c r="D16" s="23">
        <v>1995.5624640000003</v>
      </c>
      <c r="E16" s="23">
        <v>1990.2714720000001</v>
      </c>
      <c r="F16" s="23">
        <v>2212.8427984999998</v>
      </c>
      <c r="G16" s="23">
        <v>2365.5113789999996</v>
      </c>
      <c r="H16" s="23">
        <v>2381.1701789999997</v>
      </c>
      <c r="I16" s="23">
        <v>2063.9582449999998</v>
      </c>
      <c r="J16" s="23">
        <v>1960.5236609999997</v>
      </c>
      <c r="K16" s="23">
        <v>2035.2253630000002</v>
      </c>
      <c r="L16" s="23">
        <v>2257.7842250000003</v>
      </c>
      <c r="M16" s="23">
        <v>2210.6189205000001</v>
      </c>
      <c r="N16" s="23">
        <v>2451.7325420000002</v>
      </c>
      <c r="O16" s="23">
        <v>2418.5612975000004</v>
      </c>
      <c r="P16" s="23">
        <v>1997.4984749999999</v>
      </c>
      <c r="Q16" s="23">
        <v>2330.1934690000003</v>
      </c>
      <c r="R16" s="23">
        <v>2470.7576609999996</v>
      </c>
      <c r="S16" s="23">
        <v>2128.0533849999997</v>
      </c>
      <c r="T16" s="23">
        <v>2456.1085400000006</v>
      </c>
      <c r="U16" s="23">
        <v>2424.7324595</v>
      </c>
      <c r="V16" s="23">
        <v>2517.9607495000009</v>
      </c>
      <c r="W16" s="23">
        <v>2609.5213454999998</v>
      </c>
      <c r="X16" s="23">
        <v>2554.04729825</v>
      </c>
      <c r="Y16" s="23">
        <v>2463.0839042500002</v>
      </c>
      <c r="Z16" s="23">
        <v>2485.5707170000001</v>
      </c>
      <c r="AA16" s="23">
        <v>2508.6445294999994</v>
      </c>
      <c r="AB16" s="23">
        <v>2515.7736650000002</v>
      </c>
      <c r="AC16" s="23">
        <v>2380.0799177500003</v>
      </c>
      <c r="AD16" s="23">
        <v>2281.2134184999995</v>
      </c>
      <c r="AE16" s="23">
        <v>2385.8334732499998</v>
      </c>
      <c r="AF16" s="23">
        <v>2572.6734649999999</v>
      </c>
    </row>
    <row r="17" spans="1:32" ht="120" customHeight="1" x14ac:dyDescent="0.75">
      <c r="A17" s="21" t="s">
        <v>18</v>
      </c>
      <c r="B17" s="23">
        <v>2252.1559459999999</v>
      </c>
      <c r="C17" s="23">
        <v>2016.1183139999998</v>
      </c>
      <c r="D17" s="23">
        <v>1997.0130140000003</v>
      </c>
      <c r="E17" s="23">
        <v>2200.0818719999997</v>
      </c>
      <c r="F17" s="23">
        <v>2335.38501</v>
      </c>
      <c r="G17" s="23">
        <v>2358.9228789999988</v>
      </c>
      <c r="H17" s="23">
        <v>2352.663579</v>
      </c>
      <c r="I17" s="23">
        <v>1983.6696610000001</v>
      </c>
      <c r="J17" s="23">
        <v>1935.5375082500004</v>
      </c>
      <c r="K17" s="23">
        <v>2118.4356630000002</v>
      </c>
      <c r="L17" s="23">
        <v>2254.7992250000002</v>
      </c>
      <c r="M17" s="23">
        <v>2190.6326709999994</v>
      </c>
      <c r="N17" s="23">
        <v>2447.073042</v>
      </c>
      <c r="O17" s="23">
        <v>2422.9837785</v>
      </c>
      <c r="P17" s="23">
        <v>2162.572741</v>
      </c>
      <c r="Q17" s="23">
        <v>2429.60650975</v>
      </c>
      <c r="R17" s="23">
        <v>2542.3447737500001</v>
      </c>
      <c r="S17" s="23">
        <v>2113.5766350000004</v>
      </c>
      <c r="T17" s="23">
        <v>2598.9307045000005</v>
      </c>
      <c r="U17" s="23">
        <v>2301.0356359999996</v>
      </c>
      <c r="V17" s="23">
        <v>2556.9633035000002</v>
      </c>
      <c r="W17" s="23">
        <v>2682.6351482499999</v>
      </c>
      <c r="X17" s="23">
        <v>2604.0304172499996</v>
      </c>
      <c r="Y17" s="23">
        <v>2450.1744189999999</v>
      </c>
      <c r="Z17" s="23">
        <v>2400.5652169999998</v>
      </c>
      <c r="AA17" s="23">
        <v>2453.4500624999996</v>
      </c>
      <c r="AB17" s="23">
        <v>2558.4425149999997</v>
      </c>
      <c r="AC17" s="23">
        <v>2436.4317954999997</v>
      </c>
      <c r="AD17" s="23">
        <v>2361.1084457499996</v>
      </c>
      <c r="AE17" s="23">
        <v>2364.1981249999994</v>
      </c>
      <c r="AF17" s="23">
        <v>2505.0028149999998</v>
      </c>
    </row>
    <row r="18" spans="1:32" ht="120" customHeight="1" x14ac:dyDescent="0.75">
      <c r="A18" s="21" t="s">
        <v>19</v>
      </c>
      <c r="B18" s="23">
        <v>2354.7158959999997</v>
      </c>
      <c r="C18" s="23">
        <v>2313.8569139999995</v>
      </c>
      <c r="D18" s="23">
        <v>2454.5294139999996</v>
      </c>
      <c r="E18" s="23">
        <v>2319.193342</v>
      </c>
      <c r="F18" s="23">
        <v>2327.4287300000001</v>
      </c>
      <c r="G18" s="23">
        <v>2450.2635289999998</v>
      </c>
      <c r="H18" s="23">
        <v>2476.8432539999999</v>
      </c>
      <c r="I18" s="23">
        <v>2215.8123869999995</v>
      </c>
      <c r="J18" s="23">
        <v>2111.0366130000002</v>
      </c>
      <c r="K18" s="23">
        <v>2352.4886630000001</v>
      </c>
      <c r="L18" s="23">
        <v>2327.3337249999995</v>
      </c>
      <c r="M18" s="23">
        <v>2181.4251709999999</v>
      </c>
      <c r="N18" s="23">
        <v>2437.9572169999997</v>
      </c>
      <c r="O18" s="23">
        <v>2433.4239672500003</v>
      </c>
      <c r="P18" s="23">
        <v>2368.0717197500003</v>
      </c>
      <c r="Q18" s="23">
        <v>2486.1829439999997</v>
      </c>
      <c r="R18" s="23">
        <v>2587.4254074999999</v>
      </c>
      <c r="S18" s="23">
        <v>2157.2803010000002</v>
      </c>
      <c r="T18" s="23">
        <v>2641.6250502500006</v>
      </c>
      <c r="U18" s="23">
        <v>2436.1263037500003</v>
      </c>
      <c r="V18" s="23">
        <v>2581.498239</v>
      </c>
      <c r="W18" s="23">
        <v>2637.1405009999999</v>
      </c>
      <c r="X18" s="23">
        <v>2543.0359787499997</v>
      </c>
      <c r="Y18" s="23">
        <v>2601.1045967499999</v>
      </c>
      <c r="Z18" s="23">
        <v>2418.3157169999999</v>
      </c>
      <c r="AA18" s="23">
        <v>2512.5463334999995</v>
      </c>
      <c r="AB18" s="23">
        <v>2525.5235969999999</v>
      </c>
      <c r="AC18" s="23">
        <v>2424.5466584999999</v>
      </c>
      <c r="AD18" s="23">
        <v>2394.8490909999996</v>
      </c>
      <c r="AE18" s="23">
        <v>2410.9696519999998</v>
      </c>
      <c r="AF18" s="23">
        <v>2524.5347250000004</v>
      </c>
    </row>
    <row r="19" spans="1:32" ht="120" customHeight="1" x14ac:dyDescent="0.75">
      <c r="A19" s="21" t="s">
        <v>20</v>
      </c>
      <c r="B19" s="23">
        <v>2469.14058325</v>
      </c>
      <c r="C19" s="23">
        <v>2428.1603642500004</v>
      </c>
      <c r="D19" s="23">
        <v>2651.2110830000001</v>
      </c>
      <c r="E19" s="23">
        <v>2543.4150872499999</v>
      </c>
      <c r="F19" s="23">
        <v>2509.5925552499994</v>
      </c>
      <c r="G19" s="23">
        <v>2666.8235024999999</v>
      </c>
      <c r="H19" s="23">
        <v>2577.0149289999999</v>
      </c>
      <c r="I19" s="23">
        <v>2560.2927007500002</v>
      </c>
      <c r="J19" s="23">
        <v>2579.6078170000001</v>
      </c>
      <c r="K19" s="23">
        <v>2500.3811485000001</v>
      </c>
      <c r="L19" s="23">
        <v>2548.281653</v>
      </c>
      <c r="M19" s="23">
        <v>2465.3276127499998</v>
      </c>
      <c r="N19" s="23">
        <v>2553.631746</v>
      </c>
      <c r="O19" s="23">
        <v>2557.1902570000002</v>
      </c>
      <c r="P19" s="23">
        <v>2580.7586185</v>
      </c>
      <c r="Q19" s="23">
        <v>2641.9449030000001</v>
      </c>
      <c r="R19" s="23">
        <v>2728.4155317499999</v>
      </c>
      <c r="S19" s="23">
        <v>2699.7022874999998</v>
      </c>
      <c r="T19" s="23">
        <v>2760.3793800000003</v>
      </c>
      <c r="U19" s="23">
        <v>2687.2123899999997</v>
      </c>
      <c r="V19" s="23">
        <v>2674.5969444999996</v>
      </c>
      <c r="W19" s="23">
        <v>2721.7241615000003</v>
      </c>
      <c r="X19" s="23">
        <v>2584.7640655</v>
      </c>
      <c r="Y19" s="23">
        <v>2613.81533825</v>
      </c>
      <c r="Z19" s="23">
        <v>2516.182699</v>
      </c>
      <c r="AA19" s="23">
        <v>2607.5709005000003</v>
      </c>
      <c r="AB19" s="23">
        <v>2664.3687117499999</v>
      </c>
      <c r="AC19" s="23">
        <v>2505.8643050000001</v>
      </c>
      <c r="AD19" s="23">
        <v>2488.61716075</v>
      </c>
      <c r="AE19" s="23">
        <v>2532.5514219999995</v>
      </c>
      <c r="AF19" s="23">
        <v>2629.9668819999997</v>
      </c>
    </row>
    <row r="20" spans="1:32" ht="120" customHeight="1" x14ac:dyDescent="0.75">
      <c r="A20" s="21" t="s">
        <v>21</v>
      </c>
      <c r="B20" s="23">
        <v>2910.3327480000003</v>
      </c>
      <c r="C20" s="23">
        <v>2961.6340542499997</v>
      </c>
      <c r="D20" s="23">
        <v>3177.1707272499993</v>
      </c>
      <c r="E20" s="23">
        <v>3263.6440060000004</v>
      </c>
      <c r="F20" s="23">
        <v>3092.2236279999997</v>
      </c>
      <c r="G20" s="23">
        <v>3096.6418349999994</v>
      </c>
      <c r="H20" s="23">
        <v>3071.3438002499993</v>
      </c>
      <c r="I20" s="23">
        <v>3156.7896639999999</v>
      </c>
      <c r="J20" s="23">
        <v>3144.8380202500002</v>
      </c>
      <c r="K20" s="23">
        <v>3145.07302725</v>
      </c>
      <c r="L20" s="23">
        <v>3030.0327372500005</v>
      </c>
      <c r="M20" s="23">
        <v>3143.4476412499994</v>
      </c>
      <c r="N20" s="23">
        <v>3153.254907</v>
      </c>
      <c r="O20" s="23">
        <v>3127.0949150000001</v>
      </c>
      <c r="P20" s="23">
        <v>3083.4207082499997</v>
      </c>
      <c r="Q20" s="23">
        <v>3227.4837842500001</v>
      </c>
      <c r="R20" s="23">
        <v>3265.3531914999999</v>
      </c>
      <c r="S20" s="23">
        <v>3293.05312525</v>
      </c>
      <c r="T20" s="23">
        <v>3237.9986914999999</v>
      </c>
      <c r="U20" s="23">
        <v>3163.5409472499996</v>
      </c>
      <c r="V20" s="23">
        <v>3176.6757735000001</v>
      </c>
      <c r="W20" s="23">
        <v>3202.9205662499999</v>
      </c>
      <c r="X20" s="23">
        <v>3125.50955475</v>
      </c>
      <c r="Y20" s="23">
        <v>3087.6059224999999</v>
      </c>
      <c r="Z20" s="23">
        <v>2994.1933735000002</v>
      </c>
      <c r="AA20" s="23">
        <v>3065.8039387500003</v>
      </c>
      <c r="AB20" s="23">
        <v>3124.0407877500002</v>
      </c>
      <c r="AC20" s="23">
        <v>2938.88035025</v>
      </c>
      <c r="AD20" s="23">
        <v>2951.0701492499998</v>
      </c>
      <c r="AE20" s="23">
        <v>2983.7639139999997</v>
      </c>
      <c r="AF20" s="23">
        <v>3078.9782162499996</v>
      </c>
    </row>
    <row r="21" spans="1:32" ht="120" customHeight="1" x14ac:dyDescent="0.75">
      <c r="A21" s="21" t="s">
        <v>22</v>
      </c>
      <c r="B21" s="23">
        <v>3563.4041324999998</v>
      </c>
      <c r="C21" s="23">
        <v>3749.0193334999999</v>
      </c>
      <c r="D21" s="23">
        <v>3601.9316212499998</v>
      </c>
      <c r="E21" s="23">
        <v>3668.8898449999997</v>
      </c>
      <c r="F21" s="23">
        <v>3735.8451909999994</v>
      </c>
      <c r="G21" s="23">
        <v>3678.700186999999</v>
      </c>
      <c r="H21" s="23">
        <v>3753.3207239999992</v>
      </c>
      <c r="I21" s="23">
        <v>3595.9931350000002</v>
      </c>
      <c r="J21" s="23">
        <v>3724.8199870000003</v>
      </c>
      <c r="K21" s="23">
        <v>3485.5108290000007</v>
      </c>
      <c r="L21" s="23">
        <v>3553.9436075000003</v>
      </c>
      <c r="M21" s="23">
        <v>3558.4655680000001</v>
      </c>
      <c r="N21" s="23">
        <v>3581.9386640000007</v>
      </c>
      <c r="O21" s="23">
        <v>3709.9710335</v>
      </c>
      <c r="P21" s="23">
        <v>3719.3214130000006</v>
      </c>
      <c r="Q21" s="23">
        <v>3814.399903</v>
      </c>
      <c r="R21" s="23">
        <v>3907.6228000000001</v>
      </c>
      <c r="S21" s="23">
        <v>3953.8508210000005</v>
      </c>
      <c r="T21" s="23">
        <v>3906.6366760000005</v>
      </c>
      <c r="U21" s="23">
        <v>3790.3152560000008</v>
      </c>
      <c r="V21" s="23">
        <v>3788.2430194999997</v>
      </c>
      <c r="W21" s="23">
        <v>3840.0069499999995</v>
      </c>
      <c r="X21" s="23">
        <v>3770.5194240000005</v>
      </c>
      <c r="Y21" s="23">
        <v>3661.2355810000004</v>
      </c>
      <c r="Z21" s="23">
        <v>3637.758311</v>
      </c>
      <c r="AA21" s="23">
        <v>3703.081968</v>
      </c>
      <c r="AB21" s="23">
        <v>3727.2252570000005</v>
      </c>
      <c r="AC21" s="23">
        <v>3502.4706510000005</v>
      </c>
      <c r="AD21" s="23">
        <v>3498.5026259999995</v>
      </c>
      <c r="AE21" s="23">
        <v>3532.9416184999991</v>
      </c>
      <c r="AF21" s="23">
        <v>3659.5145859999993</v>
      </c>
    </row>
    <row r="22" spans="1:32" ht="120" customHeight="1" x14ac:dyDescent="0.75">
      <c r="A22" s="21" t="s">
        <v>23</v>
      </c>
      <c r="B22" s="23">
        <v>3300.0690484999996</v>
      </c>
      <c r="C22" s="23">
        <v>3325.7476562500005</v>
      </c>
      <c r="D22" s="23">
        <v>2691.5957677500001</v>
      </c>
      <c r="E22" s="23">
        <v>3056.8085197499995</v>
      </c>
      <c r="F22" s="23">
        <v>3229.8576355000005</v>
      </c>
      <c r="G22" s="23">
        <v>3274.8677224999997</v>
      </c>
      <c r="H22" s="23">
        <v>3130.7023869999994</v>
      </c>
      <c r="I22" s="23">
        <v>3202.5720249999999</v>
      </c>
      <c r="J22" s="23">
        <v>3223.1384009999997</v>
      </c>
      <c r="K22" s="23">
        <v>2947.83935225</v>
      </c>
      <c r="L22" s="23">
        <v>3016.6178669999999</v>
      </c>
      <c r="M22" s="23">
        <v>3135.2185924999999</v>
      </c>
      <c r="N22" s="23">
        <v>3130.928058</v>
      </c>
      <c r="O22" s="23">
        <v>3228.7692552499993</v>
      </c>
      <c r="P22" s="23">
        <v>3183.2442402500001</v>
      </c>
      <c r="Q22" s="23">
        <v>3202.1577867499996</v>
      </c>
      <c r="R22" s="23">
        <v>3271.4057464999996</v>
      </c>
      <c r="S22" s="23">
        <v>3455.964903</v>
      </c>
      <c r="T22" s="23">
        <v>3348.4849087499997</v>
      </c>
      <c r="U22" s="23">
        <v>3217.3762037499996</v>
      </c>
      <c r="V22" s="23">
        <v>3376.0831552499999</v>
      </c>
      <c r="W22" s="23">
        <v>3380.4227487500002</v>
      </c>
      <c r="X22" s="23">
        <v>3332.5823529999998</v>
      </c>
      <c r="Y22" s="23">
        <v>3070.2442987499999</v>
      </c>
      <c r="Z22" s="23">
        <v>3052.9126317499995</v>
      </c>
      <c r="AA22" s="23">
        <v>3206.9062034999997</v>
      </c>
      <c r="AB22" s="23">
        <v>3237.2324085</v>
      </c>
      <c r="AC22" s="23">
        <v>3063.6662044999994</v>
      </c>
      <c r="AD22" s="23">
        <v>3029.8934989999998</v>
      </c>
      <c r="AE22" s="23">
        <v>3078.9499452499999</v>
      </c>
      <c r="AF22" s="23">
        <v>3215.6585689999997</v>
      </c>
    </row>
    <row r="23" spans="1:32" ht="120" customHeight="1" x14ac:dyDescent="0.75">
      <c r="A23" s="21" t="s">
        <v>24</v>
      </c>
      <c r="B23" s="23">
        <v>2522.3824850000001</v>
      </c>
      <c r="C23" s="23">
        <v>2640.5574312499998</v>
      </c>
      <c r="D23" s="23">
        <v>2099.6518580000006</v>
      </c>
      <c r="E23" s="23">
        <v>2518.4481085000002</v>
      </c>
      <c r="F23" s="23">
        <v>2549.2721084999998</v>
      </c>
      <c r="G23" s="23">
        <v>2613.3788557499997</v>
      </c>
      <c r="H23" s="23">
        <v>2563.9068629999997</v>
      </c>
      <c r="I23" s="23">
        <v>2531.1623169999998</v>
      </c>
      <c r="J23" s="23">
        <v>2437.5573360000003</v>
      </c>
      <c r="K23" s="23">
        <v>2502.3001800000006</v>
      </c>
      <c r="L23" s="23">
        <v>2620.1683105000002</v>
      </c>
      <c r="M23" s="23">
        <v>2727.0234035000003</v>
      </c>
      <c r="N23" s="23">
        <v>2672.4633200000003</v>
      </c>
      <c r="O23" s="23">
        <v>2535.80213675</v>
      </c>
      <c r="P23" s="23">
        <v>2560.3213800000008</v>
      </c>
      <c r="Q23" s="23">
        <v>2609.3492797500003</v>
      </c>
      <c r="R23" s="23">
        <v>2742.3257060000005</v>
      </c>
      <c r="S23" s="23">
        <v>2873.0493295000006</v>
      </c>
      <c r="T23" s="23">
        <v>2800.6871515000003</v>
      </c>
      <c r="U23" s="23">
        <v>2661.9601150000008</v>
      </c>
      <c r="V23" s="23">
        <v>2607.1953060000005</v>
      </c>
      <c r="W23" s="23">
        <v>2638.74528775</v>
      </c>
      <c r="X23" s="23">
        <v>2560.9152440000003</v>
      </c>
      <c r="Y23" s="23">
        <v>2533.9035692499997</v>
      </c>
      <c r="Z23" s="23">
        <v>2572.8486800000001</v>
      </c>
      <c r="AA23" s="23">
        <v>2701.4185465000005</v>
      </c>
      <c r="AB23" s="23">
        <v>2748.5838010000002</v>
      </c>
      <c r="AC23" s="23">
        <v>2566.2105010000005</v>
      </c>
      <c r="AD23" s="23">
        <v>2590.1495735000003</v>
      </c>
      <c r="AE23" s="23">
        <v>2617.3985900000002</v>
      </c>
      <c r="AF23" s="23">
        <v>2660.7496679999999</v>
      </c>
    </row>
    <row r="24" spans="1:32" ht="120" customHeight="1" x14ac:dyDescent="0.75">
      <c r="A24" s="21" t="s">
        <v>25</v>
      </c>
      <c r="B24" s="23">
        <v>2336.2870950000001</v>
      </c>
      <c r="C24" s="23">
        <v>2350.0125849999999</v>
      </c>
      <c r="D24" s="23">
        <v>2047.7049080000002</v>
      </c>
      <c r="E24" s="23">
        <v>2445.2806620000001</v>
      </c>
      <c r="F24" s="23">
        <v>2475.4810229999998</v>
      </c>
      <c r="G24" s="23">
        <v>2526.7360049999993</v>
      </c>
      <c r="H24" s="23">
        <v>2492.4088079999992</v>
      </c>
      <c r="I24" s="23">
        <v>2383.5230089999995</v>
      </c>
      <c r="J24" s="23">
        <v>2100.6674255000003</v>
      </c>
      <c r="K24" s="23">
        <v>2426.3868290000005</v>
      </c>
      <c r="L24" s="23">
        <v>2433.1361290000004</v>
      </c>
      <c r="M24" s="23">
        <v>2568.0117800000003</v>
      </c>
      <c r="N24" s="23">
        <v>2466.6035245000003</v>
      </c>
      <c r="O24" s="23">
        <v>2328.6208855000004</v>
      </c>
      <c r="P24" s="23">
        <v>2420.6570580000002</v>
      </c>
      <c r="Q24" s="23">
        <v>2378.1535109999995</v>
      </c>
      <c r="R24" s="23">
        <v>2628.0472250000003</v>
      </c>
      <c r="S24" s="23">
        <v>2655.4837460000003</v>
      </c>
      <c r="T24" s="23">
        <v>2514.4521312500001</v>
      </c>
      <c r="U24" s="23">
        <v>2541.1211255000003</v>
      </c>
      <c r="V24" s="23">
        <v>2493.4813880000002</v>
      </c>
      <c r="W24" s="23">
        <v>2581.8385397499997</v>
      </c>
      <c r="X24" s="23">
        <v>2526.4191507500004</v>
      </c>
      <c r="Y24" s="23">
        <v>2336.1379340000003</v>
      </c>
      <c r="Z24" s="23">
        <v>2454.66413375</v>
      </c>
      <c r="AA24" s="23">
        <v>2522.24497475</v>
      </c>
      <c r="AB24" s="23">
        <v>2570.6064197500004</v>
      </c>
      <c r="AC24" s="23">
        <v>2526.2984750000005</v>
      </c>
      <c r="AD24" s="23">
        <v>2483.1875789999999</v>
      </c>
      <c r="AE24" s="23">
        <v>2516.8587047499996</v>
      </c>
      <c r="AF24" s="23">
        <v>2571.1476470000002</v>
      </c>
    </row>
    <row r="25" spans="1:32" ht="120" customHeight="1" x14ac:dyDescent="0.75">
      <c r="A25" s="21" t="s">
        <v>26</v>
      </c>
      <c r="B25" s="23">
        <v>2249.9313139999999</v>
      </c>
      <c r="C25" s="23">
        <v>1977.1819890000002</v>
      </c>
      <c r="D25" s="23">
        <v>1900.0773382499992</v>
      </c>
      <c r="E25" s="23">
        <v>2296.1804919999995</v>
      </c>
      <c r="F25" s="23">
        <v>2202.6522729999997</v>
      </c>
      <c r="G25" s="23">
        <v>2290.2368319999996</v>
      </c>
      <c r="H25" s="23">
        <v>2276.7267059999995</v>
      </c>
      <c r="I25" s="23">
        <v>2148.6170089999996</v>
      </c>
      <c r="J25" s="23">
        <v>2095.2133970000004</v>
      </c>
      <c r="K25" s="23">
        <v>2141.7746360000001</v>
      </c>
      <c r="L25" s="23">
        <v>2375.5241109999997</v>
      </c>
      <c r="M25" s="23">
        <v>2390.4566585000002</v>
      </c>
      <c r="N25" s="23">
        <v>2317.080731</v>
      </c>
      <c r="O25" s="23">
        <v>2046.4351459999998</v>
      </c>
      <c r="P25" s="23">
        <v>2164.9728289999998</v>
      </c>
      <c r="Q25" s="23">
        <v>2120.964113</v>
      </c>
      <c r="R25" s="23">
        <v>2230.8380555000003</v>
      </c>
      <c r="S25" s="23">
        <v>2458.0848265</v>
      </c>
      <c r="T25" s="23">
        <v>2162.180906</v>
      </c>
      <c r="U25" s="23">
        <v>2141.2738790000003</v>
      </c>
      <c r="V25" s="23">
        <v>2154.6704370000002</v>
      </c>
      <c r="W25" s="23">
        <v>2402.2607659999999</v>
      </c>
      <c r="X25" s="23">
        <v>2320.78635325</v>
      </c>
      <c r="Y25" s="23">
        <v>2193.5865180000005</v>
      </c>
      <c r="Z25" s="23">
        <v>2186.3334305000003</v>
      </c>
      <c r="AA25" s="23">
        <v>2188.0572090000001</v>
      </c>
      <c r="AB25" s="23">
        <v>2329.9484990000005</v>
      </c>
      <c r="AC25" s="23">
        <v>2314.5276757500001</v>
      </c>
      <c r="AD25" s="23">
        <v>2361.1289930000003</v>
      </c>
      <c r="AE25" s="23">
        <v>2354.6229629999998</v>
      </c>
      <c r="AF25" s="23">
        <v>2466.5160129999999</v>
      </c>
    </row>
    <row r="26" spans="1:32" ht="120" customHeight="1" x14ac:dyDescent="0.75">
      <c r="A26" s="21" t="s">
        <v>27</v>
      </c>
      <c r="B26" s="23">
        <v>1991.7396640000002</v>
      </c>
      <c r="C26" s="23">
        <v>1952.4773639999999</v>
      </c>
      <c r="D26" s="23">
        <v>1724.4361539999998</v>
      </c>
      <c r="E26" s="23">
        <v>1984.4041219999999</v>
      </c>
      <c r="F26" s="23">
        <v>2146.7161859999992</v>
      </c>
      <c r="G26" s="23">
        <v>2170.6879269999995</v>
      </c>
      <c r="H26" s="23">
        <v>2189.7407237499997</v>
      </c>
      <c r="I26" s="23">
        <v>2047.7652349999998</v>
      </c>
      <c r="J26" s="23">
        <v>2082.340197</v>
      </c>
      <c r="K26" s="23">
        <v>1858.8617610000001</v>
      </c>
      <c r="L26" s="23">
        <v>2303.9249990000003</v>
      </c>
      <c r="M26" s="23">
        <v>2345.657839</v>
      </c>
      <c r="N26" s="23">
        <v>2049.9047762499999</v>
      </c>
      <c r="O26" s="23">
        <v>1976.9767210000005</v>
      </c>
      <c r="P26" s="23">
        <v>2026.4686420000005</v>
      </c>
      <c r="Q26" s="23">
        <v>2163.568045</v>
      </c>
      <c r="R26" s="23">
        <v>2171.7190330000008</v>
      </c>
      <c r="S26" s="23">
        <v>2219.081604</v>
      </c>
      <c r="T26" s="23">
        <v>2155.140296</v>
      </c>
      <c r="U26" s="23">
        <v>2029.9422450000002</v>
      </c>
      <c r="V26" s="23">
        <v>2062.1075209999999</v>
      </c>
      <c r="W26" s="23">
        <v>2519.9308780000001</v>
      </c>
      <c r="X26" s="23">
        <v>2086.0982239999998</v>
      </c>
      <c r="Y26" s="23">
        <v>1945.6407100000001</v>
      </c>
      <c r="Z26" s="23">
        <v>1942.6937500000004</v>
      </c>
      <c r="AA26" s="23">
        <v>1990.3777669999999</v>
      </c>
      <c r="AB26" s="23">
        <v>1982.7299470000003</v>
      </c>
      <c r="AC26" s="23">
        <v>1905.3901870000004</v>
      </c>
      <c r="AD26" s="23">
        <v>2128.2679330000001</v>
      </c>
      <c r="AE26" s="23">
        <v>2154.6527079999996</v>
      </c>
      <c r="AF26" s="23">
        <v>2054.7436869999997</v>
      </c>
    </row>
    <row r="27" spans="1:32" ht="120" customHeight="1" x14ac:dyDescent="0.75">
      <c r="A27" s="21" t="s">
        <v>28</v>
      </c>
      <c r="B27" s="24">
        <f>SUM(B3:B26)</f>
        <v>61111.766774000003</v>
      </c>
      <c r="C27" s="24">
        <f t="shared" ref="C27:AE27" si="1">SUM(C3:C26)</f>
        <v>60280.235183999983</v>
      </c>
      <c r="D27" s="24">
        <f t="shared" si="1"/>
        <v>60284.276523999994</v>
      </c>
      <c r="E27" s="24">
        <f t="shared" si="1"/>
        <v>60203.308835999997</v>
      </c>
      <c r="F27" s="24">
        <f t="shared" si="1"/>
        <v>60586.163089999987</v>
      </c>
      <c r="G27" s="24">
        <f t="shared" si="1"/>
        <v>62258.209005499986</v>
      </c>
      <c r="H27" s="24">
        <f t="shared" si="1"/>
        <v>62073.992071749984</v>
      </c>
      <c r="I27" s="24">
        <f t="shared" si="1"/>
        <v>60358.285464999994</v>
      </c>
      <c r="J27" s="24">
        <f t="shared" si="1"/>
        <v>57943.00527099998</v>
      </c>
      <c r="K27" s="24">
        <f t="shared" si="1"/>
        <v>59193.416434250001</v>
      </c>
      <c r="L27" s="24">
        <f t="shared" si="1"/>
        <v>61344.813150000002</v>
      </c>
      <c r="M27" s="24">
        <f t="shared" si="1"/>
        <v>62192.49424475</v>
      </c>
      <c r="N27" s="24">
        <f t="shared" si="1"/>
        <v>63369.661834749997</v>
      </c>
      <c r="O27" s="24">
        <f t="shared" si="1"/>
        <v>62005.968075249999</v>
      </c>
      <c r="P27" s="24">
        <f t="shared" si="1"/>
        <v>61165.975208499993</v>
      </c>
      <c r="Q27" s="24">
        <f t="shared" si="1"/>
        <v>63049.866541250005</v>
      </c>
      <c r="R27" s="24">
        <f t="shared" si="1"/>
        <v>65041.141570749998</v>
      </c>
      <c r="S27" s="24">
        <f t="shared" si="1"/>
        <v>64080.850323999985</v>
      </c>
      <c r="T27" s="24">
        <f t="shared" si="1"/>
        <v>65571.542138749996</v>
      </c>
      <c r="U27" s="24">
        <f t="shared" si="1"/>
        <v>62082.306148000003</v>
      </c>
      <c r="V27" s="24">
        <f t="shared" si="1"/>
        <v>63548.245327750003</v>
      </c>
      <c r="W27" s="24">
        <f t="shared" si="1"/>
        <v>65003.739187750019</v>
      </c>
      <c r="X27" s="24">
        <f t="shared" si="1"/>
        <v>63881.41616624999</v>
      </c>
      <c r="Y27" s="24">
        <f t="shared" si="1"/>
        <v>62649.414594000009</v>
      </c>
      <c r="Z27" s="24">
        <f t="shared" si="1"/>
        <v>59999.168888499997</v>
      </c>
      <c r="AA27" s="24">
        <f t="shared" si="1"/>
        <v>60867.155327499997</v>
      </c>
      <c r="AB27" s="24">
        <f t="shared" si="1"/>
        <v>62044.100557750004</v>
      </c>
      <c r="AC27" s="24">
        <f t="shared" si="1"/>
        <v>60572.428907750022</v>
      </c>
      <c r="AD27" s="24">
        <f t="shared" si="1"/>
        <v>59004.510880249996</v>
      </c>
      <c r="AE27" s="24">
        <f t="shared" si="1"/>
        <v>60555.055942749997</v>
      </c>
      <c r="AF27" s="24">
        <f t="shared" ref="AF27" si="2">SUM(AF3:AF26)</f>
        <v>62111.830767499989</v>
      </c>
    </row>
    <row r="28" spans="1:32" ht="120" customHeight="1" x14ac:dyDescent="0.75">
      <c r="A28" s="21" t="s">
        <v>29</v>
      </c>
      <c r="B28" s="24">
        <f>B27/1000</f>
        <v>61.111766774000003</v>
      </c>
      <c r="C28" s="24">
        <f t="shared" ref="C28:AF28" si="3">C27/1000</f>
        <v>60.280235183999984</v>
      </c>
      <c r="D28" s="24">
        <f t="shared" si="3"/>
        <v>60.284276523999992</v>
      </c>
      <c r="E28" s="24">
        <f t="shared" si="3"/>
        <v>60.203308835999998</v>
      </c>
      <c r="F28" s="24">
        <f t="shared" si="3"/>
        <v>60.586163089999985</v>
      </c>
      <c r="G28" s="24">
        <f t="shared" si="3"/>
        <v>62.258209005499985</v>
      </c>
      <c r="H28" s="24">
        <f t="shared" si="3"/>
        <v>62.073992071749984</v>
      </c>
      <c r="I28" s="24">
        <f t="shared" si="3"/>
        <v>60.358285464999994</v>
      </c>
      <c r="J28" s="24">
        <f t="shared" si="3"/>
        <v>57.943005270999983</v>
      </c>
      <c r="K28" s="24">
        <f t="shared" si="3"/>
        <v>59.193416434250004</v>
      </c>
      <c r="L28" s="24">
        <f t="shared" si="3"/>
        <v>61.34481315</v>
      </c>
      <c r="M28" s="24">
        <f t="shared" si="3"/>
        <v>62.192494244750002</v>
      </c>
      <c r="N28" s="24">
        <f t="shared" si="3"/>
        <v>63.369661834749998</v>
      </c>
      <c r="O28" s="24">
        <f t="shared" si="3"/>
        <v>62.005968075249996</v>
      </c>
      <c r="P28" s="24">
        <f t="shared" si="3"/>
        <v>61.165975208499994</v>
      </c>
      <c r="Q28" s="24">
        <f t="shared" si="3"/>
        <v>63.049866541250005</v>
      </c>
      <c r="R28" s="24">
        <f t="shared" si="3"/>
        <v>65.04114157075</v>
      </c>
      <c r="S28" s="24">
        <f t="shared" si="3"/>
        <v>64.080850323999982</v>
      </c>
      <c r="T28" s="24">
        <f t="shared" si="3"/>
        <v>65.57154213874999</v>
      </c>
      <c r="U28" s="24">
        <f t="shared" si="3"/>
        <v>62.082306148000001</v>
      </c>
      <c r="V28" s="24">
        <f t="shared" si="3"/>
        <v>63.548245327750003</v>
      </c>
      <c r="W28" s="24">
        <f t="shared" si="3"/>
        <v>65.003739187750014</v>
      </c>
      <c r="X28" s="24">
        <f t="shared" si="3"/>
        <v>63.881416166249991</v>
      </c>
      <c r="Y28" s="24">
        <f t="shared" si="3"/>
        <v>62.649414594000007</v>
      </c>
      <c r="Z28" s="24">
        <f t="shared" si="3"/>
        <v>59.999168888499995</v>
      </c>
      <c r="AA28" s="24">
        <f t="shared" si="3"/>
        <v>60.867155327499994</v>
      </c>
      <c r="AB28" s="24">
        <f t="shared" si="3"/>
        <v>62.044100557750006</v>
      </c>
      <c r="AC28" s="24">
        <f t="shared" si="3"/>
        <v>60.572428907750023</v>
      </c>
      <c r="AD28" s="24">
        <f t="shared" si="3"/>
        <v>59.004510880249995</v>
      </c>
      <c r="AE28" s="24">
        <f t="shared" si="3"/>
        <v>60.555055942749995</v>
      </c>
      <c r="AF28" s="24">
        <f t="shared" si="3"/>
        <v>62.111830767499988</v>
      </c>
    </row>
    <row r="29" spans="1:32" s="28" customFormat="1" ht="120" customHeight="1" x14ac:dyDescent="0.75">
      <c r="A29" s="25" t="s">
        <v>30</v>
      </c>
      <c r="B29" s="26">
        <f>SUM(B28:AF28)</f>
        <v>1914.4343444392498</v>
      </c>
      <c r="C29" s="25"/>
      <c r="D29" s="25" t="s">
        <v>0</v>
      </c>
      <c r="E29" s="26">
        <f>MAX(B3:AF26)</f>
        <v>3953.8508210000005</v>
      </c>
      <c r="F29" s="25"/>
      <c r="G29" s="25" t="s">
        <v>1</v>
      </c>
      <c r="H29" s="26">
        <f>MIN(B3:AF26)</f>
        <v>1625.7212709999997</v>
      </c>
      <c r="I29" s="25"/>
      <c r="J29" s="25" t="s">
        <v>2</v>
      </c>
      <c r="K29" s="26">
        <f>B29/31/24*1000</f>
        <v>2573.164441450605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2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2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.7" right="0.7" top="0.75" bottom="0.75" header="0.3" footer="0.3"/>
  <pageSetup paperSize="5" scale="12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F31"/>
  <sheetViews>
    <sheetView view="pageBreakPreview" topLeftCell="W1" zoomScale="39" zoomScaleNormal="90" zoomScaleSheetLayoutView="30" workbookViewId="0">
      <pane ySplit="2" topLeftCell="A26" activePane="bottomLeft" state="frozen"/>
      <selection activeCell="A2" sqref="A2"/>
      <selection pane="bottomLeft" sqref="A1:Y1"/>
    </sheetView>
  </sheetViews>
  <sheetFormatPr defaultColWidth="9.140625" defaultRowHeight="59.25" x14ac:dyDescent="0.75"/>
  <cols>
    <col min="1" max="31" width="40.5703125" style="20" customWidth="1"/>
    <col min="32" max="32" width="43" style="20" bestFit="1" customWidth="1"/>
    <col min="33" max="16384" width="9.140625" style="20"/>
  </cols>
  <sheetData>
    <row r="1" spans="1:32" ht="150" customHeight="1" x14ac:dyDescent="0.75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32" ht="120" customHeight="1" x14ac:dyDescent="0.75">
      <c r="A2" s="21" t="s">
        <v>3</v>
      </c>
      <c r="B2" s="22">
        <f>'CON ENT HOUR'!B2</f>
        <v>45261</v>
      </c>
      <c r="C2" s="22">
        <f>'CON ENT HOUR'!C2</f>
        <v>45262</v>
      </c>
      <c r="D2" s="22">
        <f>'CON ENT HOUR'!D2</f>
        <v>45263</v>
      </c>
      <c r="E2" s="22">
        <f>'CON ENT HOUR'!E2</f>
        <v>45264</v>
      </c>
      <c r="F2" s="22">
        <f>'CON ENT HOUR'!F2</f>
        <v>45265</v>
      </c>
      <c r="G2" s="22">
        <f>'CON ENT HOUR'!G2</f>
        <v>45266</v>
      </c>
      <c r="H2" s="22">
        <f>'CON ENT HOUR'!H2</f>
        <v>45267</v>
      </c>
      <c r="I2" s="22">
        <f>'CON ENT HOUR'!I2</f>
        <v>45268</v>
      </c>
      <c r="J2" s="22">
        <f>'CON ENT HOUR'!J2</f>
        <v>45269</v>
      </c>
      <c r="K2" s="22">
        <f>'CON ENT HOUR'!K2</f>
        <v>45270</v>
      </c>
      <c r="L2" s="22">
        <f>'CON ENT HOUR'!L2</f>
        <v>45271</v>
      </c>
      <c r="M2" s="22">
        <f>'CON ENT HOUR'!M2</f>
        <v>45272</v>
      </c>
      <c r="N2" s="22">
        <f>'CON ENT HOUR'!N2</f>
        <v>45273</v>
      </c>
      <c r="O2" s="22">
        <f>'CON ENT HOUR'!O2</f>
        <v>45274</v>
      </c>
      <c r="P2" s="22">
        <f>'CON ENT HOUR'!P2</f>
        <v>45275</v>
      </c>
      <c r="Q2" s="22">
        <f>'CON ENT HOUR'!Q2</f>
        <v>45276</v>
      </c>
      <c r="R2" s="22">
        <f>'CON ENT HOUR'!R2</f>
        <v>45277</v>
      </c>
      <c r="S2" s="22">
        <f>'CON ENT HOUR'!S2</f>
        <v>45278</v>
      </c>
      <c r="T2" s="22">
        <f>'CON ENT HOUR'!T2</f>
        <v>45279</v>
      </c>
      <c r="U2" s="22">
        <f>'CON ENT HOUR'!U2</f>
        <v>45280</v>
      </c>
      <c r="V2" s="22">
        <f>'CON ENT HOUR'!V2</f>
        <v>45281</v>
      </c>
      <c r="W2" s="22">
        <f>'CON ENT HOUR'!W2</f>
        <v>45282</v>
      </c>
      <c r="X2" s="22">
        <f>'CON ENT HOUR'!X2</f>
        <v>45283</v>
      </c>
      <c r="Y2" s="22">
        <f>'CON ENT HOUR'!Y2</f>
        <v>45284</v>
      </c>
      <c r="Z2" s="22">
        <f>'CON ENT HOUR'!Z2</f>
        <v>45285</v>
      </c>
      <c r="AA2" s="22">
        <f>'CON ENT HOUR'!AA2</f>
        <v>45286</v>
      </c>
      <c r="AB2" s="22">
        <f>'CON ENT HOUR'!AB2</f>
        <v>45287</v>
      </c>
      <c r="AC2" s="22">
        <f>'CON ENT HOUR'!AC2</f>
        <v>45288</v>
      </c>
      <c r="AD2" s="22">
        <f>'CON ENT HOUR'!AD2</f>
        <v>45289</v>
      </c>
      <c r="AE2" s="22">
        <f>'CON ENT HOUR'!AE2</f>
        <v>45290</v>
      </c>
      <c r="AF2" s="22">
        <f t="shared" ref="AF2" si="0">AE2+1</f>
        <v>45291</v>
      </c>
    </row>
    <row r="3" spans="1:32" ht="120" customHeight="1" x14ac:dyDescent="0.75">
      <c r="A3" s="21" t="s">
        <v>4</v>
      </c>
      <c r="B3" s="23">
        <v>597.14640900000029</v>
      </c>
      <c r="C3" s="23">
        <v>624.13396000000012</v>
      </c>
      <c r="D3" s="23">
        <v>741.86789774999977</v>
      </c>
      <c r="E3" s="23">
        <v>766.71162450000008</v>
      </c>
      <c r="F3" s="23">
        <v>742.31240900000012</v>
      </c>
      <c r="G3" s="23">
        <v>627.86756675000049</v>
      </c>
      <c r="H3" s="23">
        <v>642.19356350000044</v>
      </c>
      <c r="I3" s="23">
        <v>612.85655000000008</v>
      </c>
      <c r="J3" s="23">
        <v>692.64017524999986</v>
      </c>
      <c r="K3" s="23">
        <v>716.68157174999965</v>
      </c>
      <c r="L3" s="23">
        <v>648.26655000000028</v>
      </c>
      <c r="M3" s="23">
        <v>295.70655000000033</v>
      </c>
      <c r="N3" s="23">
        <v>540.54905000000008</v>
      </c>
      <c r="O3" s="23">
        <v>603.31655000000012</v>
      </c>
      <c r="P3" s="23">
        <v>627.57868800000017</v>
      </c>
      <c r="Q3" s="23">
        <v>622.29209100000003</v>
      </c>
      <c r="R3" s="23">
        <v>642.74899100000016</v>
      </c>
      <c r="S3" s="23">
        <v>851.11964500000022</v>
      </c>
      <c r="T3" s="23">
        <v>736.71399100000031</v>
      </c>
      <c r="U3" s="23">
        <v>560.74625774999959</v>
      </c>
      <c r="V3" s="23">
        <v>523.40399099999968</v>
      </c>
      <c r="W3" s="23">
        <v>588.83333825000011</v>
      </c>
      <c r="X3" s="23">
        <v>472.07899100000031</v>
      </c>
      <c r="Y3" s="23">
        <v>518.92572999999993</v>
      </c>
      <c r="Z3" s="23">
        <v>693.09892699999989</v>
      </c>
      <c r="AA3" s="23">
        <v>696.90443825</v>
      </c>
      <c r="AB3" s="23">
        <v>697.5165499999996</v>
      </c>
      <c r="AC3" s="23">
        <v>697.51639099999989</v>
      </c>
      <c r="AD3" s="23">
        <v>720.05005899999969</v>
      </c>
      <c r="AE3" s="23">
        <v>480.19005900000002</v>
      </c>
      <c r="AF3" s="23">
        <v>632.00654999999983</v>
      </c>
    </row>
    <row r="4" spans="1:32" ht="120" customHeight="1" x14ac:dyDescent="0.75">
      <c r="A4" s="21" t="s">
        <v>5</v>
      </c>
      <c r="B4" s="23">
        <v>602.05061624999996</v>
      </c>
      <c r="C4" s="23">
        <v>624.13396</v>
      </c>
      <c r="D4" s="23">
        <v>737.36602275000007</v>
      </c>
      <c r="E4" s="23">
        <v>854.17126199999984</v>
      </c>
      <c r="F4" s="23">
        <v>737.76654950000022</v>
      </c>
      <c r="G4" s="23">
        <v>688.08641550000038</v>
      </c>
      <c r="H4" s="23">
        <v>703.32970400000022</v>
      </c>
      <c r="I4" s="23">
        <v>612.85654999999997</v>
      </c>
      <c r="J4" s="23">
        <v>705.26720400000011</v>
      </c>
      <c r="K4" s="23">
        <v>720.17720399999996</v>
      </c>
      <c r="L4" s="23">
        <v>661.21406450000006</v>
      </c>
      <c r="M4" s="23">
        <v>459.69905</v>
      </c>
      <c r="N4" s="23">
        <v>603.26655000000017</v>
      </c>
      <c r="O4" s="23">
        <v>603.31654999999989</v>
      </c>
      <c r="P4" s="23">
        <v>719.8746450000001</v>
      </c>
      <c r="Q4" s="23">
        <v>632.96399099999985</v>
      </c>
      <c r="R4" s="23">
        <v>642.46399100000008</v>
      </c>
      <c r="S4" s="23">
        <v>876.1246450000001</v>
      </c>
      <c r="T4" s="23">
        <v>736.71399099999996</v>
      </c>
      <c r="U4" s="23">
        <v>560.69399099999987</v>
      </c>
      <c r="V4" s="23">
        <v>690.05899099999976</v>
      </c>
      <c r="W4" s="23">
        <v>650.71399099999996</v>
      </c>
      <c r="X4" s="23">
        <v>690.10899100000029</v>
      </c>
      <c r="Y4" s="23">
        <v>656.62892699999998</v>
      </c>
      <c r="Z4" s="23">
        <v>695.78392699999995</v>
      </c>
      <c r="AA4" s="23">
        <v>697.21834075000015</v>
      </c>
      <c r="AB4" s="23">
        <v>697.51654999999982</v>
      </c>
      <c r="AC4" s="23">
        <v>697.51639099999989</v>
      </c>
      <c r="AD4" s="23">
        <v>719.80005900000015</v>
      </c>
      <c r="AE4" s="23">
        <v>579.68505899999991</v>
      </c>
      <c r="AF4" s="23">
        <v>632.00655000000006</v>
      </c>
    </row>
    <row r="5" spans="1:32" ht="120" customHeight="1" x14ac:dyDescent="0.75">
      <c r="A5" s="21" t="s">
        <v>6</v>
      </c>
      <c r="B5" s="23">
        <v>620.87927225000033</v>
      </c>
      <c r="C5" s="23">
        <v>624.13396000000012</v>
      </c>
      <c r="D5" s="23">
        <v>737.28396100000009</v>
      </c>
      <c r="E5" s="23">
        <v>972.42536299999983</v>
      </c>
      <c r="F5" s="23">
        <v>907.14853599999981</v>
      </c>
      <c r="G5" s="23">
        <v>692.63439150000033</v>
      </c>
      <c r="H5" s="23">
        <v>616.98595400000022</v>
      </c>
      <c r="I5" s="23">
        <v>612.85655000000031</v>
      </c>
      <c r="J5" s="23">
        <v>780.26720399999999</v>
      </c>
      <c r="K5" s="23">
        <v>765.17720399999985</v>
      </c>
      <c r="L5" s="23">
        <v>720.17720399999985</v>
      </c>
      <c r="M5" s="23">
        <v>506.44655000000017</v>
      </c>
      <c r="N5" s="23">
        <v>603.26655000000005</v>
      </c>
      <c r="O5" s="23">
        <v>603.31654999999978</v>
      </c>
      <c r="P5" s="23">
        <v>719.8746450000001</v>
      </c>
      <c r="Q5" s="23">
        <v>642.96399100000031</v>
      </c>
      <c r="R5" s="23">
        <v>642.46399099999985</v>
      </c>
      <c r="S5" s="23">
        <v>976.52964499999985</v>
      </c>
      <c r="T5" s="23">
        <v>736.71399099999985</v>
      </c>
      <c r="U5" s="23">
        <v>560.69399099999987</v>
      </c>
      <c r="V5" s="23">
        <v>736.71399099999962</v>
      </c>
      <c r="W5" s="23">
        <v>736.71399099999985</v>
      </c>
      <c r="X5" s="23">
        <v>736.76399100000026</v>
      </c>
      <c r="Y5" s="23">
        <v>695.78392699999995</v>
      </c>
      <c r="Z5" s="23">
        <v>695.78392699999995</v>
      </c>
      <c r="AA5" s="23">
        <v>697.46817124999984</v>
      </c>
      <c r="AB5" s="23">
        <v>697.51654999999982</v>
      </c>
      <c r="AC5" s="23">
        <v>697.51639099999989</v>
      </c>
      <c r="AD5" s="23">
        <v>719.67505900000003</v>
      </c>
      <c r="AE5" s="23">
        <v>595.51005900000018</v>
      </c>
      <c r="AF5" s="23">
        <v>632.00654999999995</v>
      </c>
    </row>
    <row r="6" spans="1:32" ht="120" customHeight="1" x14ac:dyDescent="0.75">
      <c r="A6" s="21" t="s">
        <v>7</v>
      </c>
      <c r="B6" s="23">
        <v>627.58296674999997</v>
      </c>
      <c r="C6" s="23">
        <v>624.13396000000012</v>
      </c>
      <c r="D6" s="23">
        <v>737.28396100000009</v>
      </c>
      <c r="E6" s="23">
        <v>845.27603499999987</v>
      </c>
      <c r="F6" s="23">
        <v>1193.7456930000001</v>
      </c>
      <c r="G6" s="23">
        <v>632.42125200000032</v>
      </c>
      <c r="H6" s="23">
        <v>614.92125199999998</v>
      </c>
      <c r="I6" s="23">
        <v>612.8565500000002</v>
      </c>
      <c r="J6" s="23">
        <v>750.26720400000022</v>
      </c>
      <c r="K6" s="23">
        <v>795.17720399999985</v>
      </c>
      <c r="L6" s="23">
        <v>661.72187700000006</v>
      </c>
      <c r="M6" s="23">
        <v>506.44655000000012</v>
      </c>
      <c r="N6" s="23">
        <v>350.92404999999985</v>
      </c>
      <c r="O6" s="23">
        <v>583.31655000000001</v>
      </c>
      <c r="P6" s="23">
        <v>719.87464499999987</v>
      </c>
      <c r="Q6" s="23">
        <v>644.21399100000008</v>
      </c>
      <c r="R6" s="23">
        <v>642.46399099999985</v>
      </c>
      <c r="S6" s="23">
        <v>921.96479399999998</v>
      </c>
      <c r="T6" s="23">
        <v>736.71399099999985</v>
      </c>
      <c r="U6" s="23">
        <v>560.69399099999987</v>
      </c>
      <c r="V6" s="23">
        <v>736.71399099999962</v>
      </c>
      <c r="W6" s="23">
        <v>736.71399099999985</v>
      </c>
      <c r="X6" s="23">
        <v>736.76399099999981</v>
      </c>
      <c r="Y6" s="23">
        <v>695.78392700000018</v>
      </c>
      <c r="Z6" s="23">
        <v>695.78392700000018</v>
      </c>
      <c r="AA6" s="23">
        <v>697.51655000000005</v>
      </c>
      <c r="AB6" s="23">
        <v>697.51655000000028</v>
      </c>
      <c r="AC6" s="23">
        <v>697.51639099999966</v>
      </c>
      <c r="AD6" s="23">
        <v>708.87505899999996</v>
      </c>
      <c r="AE6" s="23">
        <v>555.01005899999996</v>
      </c>
      <c r="AF6" s="23">
        <v>629.00654999999983</v>
      </c>
    </row>
    <row r="7" spans="1:32" ht="120" customHeight="1" x14ac:dyDescent="0.75">
      <c r="A7" s="21" t="s">
        <v>8</v>
      </c>
      <c r="B7" s="23">
        <v>548.99240624999993</v>
      </c>
      <c r="C7" s="23">
        <v>408.97395999999981</v>
      </c>
      <c r="D7" s="23">
        <v>473.12896100000012</v>
      </c>
      <c r="E7" s="23">
        <v>632.01655000000017</v>
      </c>
      <c r="F7" s="23">
        <v>929.45363249999991</v>
      </c>
      <c r="G7" s="23">
        <v>630.35655000000031</v>
      </c>
      <c r="H7" s="23">
        <v>612.85655000000008</v>
      </c>
      <c r="I7" s="23">
        <v>601.60655000000042</v>
      </c>
      <c r="J7" s="23">
        <v>652.60773349999999</v>
      </c>
      <c r="K7" s="23">
        <v>674.00937874999988</v>
      </c>
      <c r="L7" s="23">
        <v>603.26655000000005</v>
      </c>
      <c r="M7" s="23">
        <v>432.32405</v>
      </c>
      <c r="N7" s="23">
        <v>296.03718174999995</v>
      </c>
      <c r="O7" s="23">
        <v>358.33404999999993</v>
      </c>
      <c r="P7" s="23">
        <v>530.34494599999994</v>
      </c>
      <c r="Q7" s="23">
        <v>566.71399100000008</v>
      </c>
      <c r="R7" s="23">
        <v>642.46399100000019</v>
      </c>
      <c r="S7" s="23">
        <v>704.41649099999995</v>
      </c>
      <c r="T7" s="23">
        <v>736.71399099999974</v>
      </c>
      <c r="U7" s="23">
        <v>536.37149099999988</v>
      </c>
      <c r="V7" s="23">
        <v>480.05899100000005</v>
      </c>
      <c r="W7" s="23">
        <v>701.71399099999985</v>
      </c>
      <c r="X7" s="23">
        <v>676.76399099999992</v>
      </c>
      <c r="Y7" s="23">
        <v>476.62892699999986</v>
      </c>
      <c r="Z7" s="23">
        <v>628.28392699999995</v>
      </c>
      <c r="AA7" s="23">
        <v>630.01654999999982</v>
      </c>
      <c r="AB7" s="23">
        <v>630.01655000000017</v>
      </c>
      <c r="AC7" s="23">
        <v>677.51639099999989</v>
      </c>
      <c r="AD7" s="23">
        <v>618.86755899999991</v>
      </c>
      <c r="AE7" s="23">
        <v>350.98505900000004</v>
      </c>
      <c r="AF7" s="23">
        <v>601.25655000000006</v>
      </c>
    </row>
    <row r="8" spans="1:32" ht="120" customHeight="1" x14ac:dyDescent="0.75">
      <c r="A8" s="21" t="s">
        <v>9</v>
      </c>
      <c r="B8" s="23">
        <v>205.4579544999998</v>
      </c>
      <c r="C8" s="23">
        <v>192.28900075000013</v>
      </c>
      <c r="D8" s="23">
        <v>199.47396100000003</v>
      </c>
      <c r="E8" s="23">
        <v>275.90155000000016</v>
      </c>
      <c r="F8" s="23">
        <v>508.85034050000013</v>
      </c>
      <c r="G8" s="23">
        <v>494.53155000000015</v>
      </c>
      <c r="H8" s="23">
        <v>466.19405000000006</v>
      </c>
      <c r="I8" s="23">
        <v>420.36905000000036</v>
      </c>
      <c r="J8" s="23">
        <v>565.27949999999998</v>
      </c>
      <c r="K8" s="23">
        <v>603.26654999999994</v>
      </c>
      <c r="L8" s="23">
        <v>360.54904999999974</v>
      </c>
      <c r="M8" s="23">
        <v>296.76904999999977</v>
      </c>
      <c r="N8" s="23">
        <v>295.70655000000011</v>
      </c>
      <c r="O8" s="23">
        <v>281.17438349999975</v>
      </c>
      <c r="P8" s="23">
        <v>295.40399100000013</v>
      </c>
      <c r="Q8" s="23">
        <v>352.71649099999979</v>
      </c>
      <c r="R8" s="23">
        <v>399.74649099999988</v>
      </c>
      <c r="S8" s="23">
        <v>362.48149099999966</v>
      </c>
      <c r="T8" s="23">
        <v>425.43399099999976</v>
      </c>
      <c r="U8" s="23">
        <v>354.15399099999991</v>
      </c>
      <c r="V8" s="23">
        <v>334.90399099999991</v>
      </c>
      <c r="W8" s="23">
        <v>367.48149100000001</v>
      </c>
      <c r="X8" s="23">
        <v>386.32899099999975</v>
      </c>
      <c r="Y8" s="23">
        <v>120.75254124999992</v>
      </c>
      <c r="Z8" s="23">
        <v>245.23392699999999</v>
      </c>
      <c r="AA8" s="23">
        <v>347.08154999999988</v>
      </c>
      <c r="AB8" s="23">
        <v>347.6515499999997</v>
      </c>
      <c r="AC8" s="23">
        <v>333.28072499999985</v>
      </c>
      <c r="AD8" s="23">
        <v>323.08505900000023</v>
      </c>
      <c r="AE8" s="23">
        <v>263.45213449999994</v>
      </c>
      <c r="AF8" s="23">
        <v>388.2315500000002</v>
      </c>
    </row>
    <row r="9" spans="1:32" ht="120" customHeight="1" x14ac:dyDescent="0.75">
      <c r="A9" s="21" t="s">
        <v>10</v>
      </c>
      <c r="B9" s="23">
        <v>191.59270425000011</v>
      </c>
      <c r="C9" s="23">
        <v>187.47396000000026</v>
      </c>
      <c r="D9" s="23">
        <v>187.47396100000026</v>
      </c>
      <c r="E9" s="23">
        <v>187.20654999999977</v>
      </c>
      <c r="F9" s="23">
        <v>187.20655000000022</v>
      </c>
      <c r="G9" s="23">
        <v>337.33155000000022</v>
      </c>
      <c r="H9" s="23">
        <v>263.19087550000006</v>
      </c>
      <c r="I9" s="23">
        <v>165.83163225000021</v>
      </c>
      <c r="J9" s="23">
        <v>152.83685200000036</v>
      </c>
      <c r="K9" s="23">
        <v>360.54905000000019</v>
      </c>
      <c r="L9" s="23">
        <v>106.8599999999999</v>
      </c>
      <c r="M9" s="23">
        <v>106.88259275000007</v>
      </c>
      <c r="N9" s="23">
        <v>129.90956950000009</v>
      </c>
      <c r="O9" s="23">
        <v>154.8575914999999</v>
      </c>
      <c r="P9" s="23">
        <v>151.45735249999996</v>
      </c>
      <c r="Q9" s="23">
        <v>142.73486199999991</v>
      </c>
      <c r="R9" s="23">
        <v>267.16252599999996</v>
      </c>
      <c r="S9" s="23">
        <v>113.64291849999995</v>
      </c>
      <c r="T9" s="23">
        <v>159.55661499999997</v>
      </c>
      <c r="U9" s="23">
        <v>124.28223950000006</v>
      </c>
      <c r="V9" s="23">
        <v>155.35165825000024</v>
      </c>
      <c r="W9" s="23">
        <v>118.5347122500001</v>
      </c>
      <c r="X9" s="23">
        <v>163.07869875000006</v>
      </c>
      <c r="Y9" s="23">
        <v>103</v>
      </c>
      <c r="Z9" s="23">
        <v>108.52990450000004</v>
      </c>
      <c r="AA9" s="23">
        <v>167.19817649999993</v>
      </c>
      <c r="AB9" s="23">
        <v>239.98381674999996</v>
      </c>
      <c r="AC9" s="23">
        <v>109.80194400000005</v>
      </c>
      <c r="AD9" s="23">
        <v>288.24005899999997</v>
      </c>
      <c r="AE9" s="23">
        <v>104.05005649999998</v>
      </c>
      <c r="AF9" s="23">
        <v>211.23996999999986</v>
      </c>
    </row>
    <row r="10" spans="1:32" ht="120" customHeight="1" x14ac:dyDescent="0.75">
      <c r="A10" s="21" t="s">
        <v>11</v>
      </c>
      <c r="B10" s="23">
        <v>154.27664075000018</v>
      </c>
      <c r="C10" s="23">
        <v>187.67396000000008</v>
      </c>
      <c r="D10" s="23">
        <v>132.14645124999993</v>
      </c>
      <c r="E10" s="23">
        <v>114.72968124999989</v>
      </c>
      <c r="F10" s="23">
        <v>134.55753425000012</v>
      </c>
      <c r="G10" s="23">
        <v>196.00377350000008</v>
      </c>
      <c r="H10" s="23">
        <v>103</v>
      </c>
      <c r="I10" s="23">
        <v>103</v>
      </c>
      <c r="J10" s="23">
        <v>158.93141750000041</v>
      </c>
      <c r="K10" s="23">
        <v>111.46726924999996</v>
      </c>
      <c r="L10" s="23">
        <v>103</v>
      </c>
      <c r="M10" s="23">
        <v>103</v>
      </c>
      <c r="N10" s="23">
        <v>103</v>
      </c>
      <c r="O10" s="23">
        <v>103.06241550000004</v>
      </c>
      <c r="P10" s="23">
        <v>103</v>
      </c>
      <c r="Q10" s="23">
        <v>103</v>
      </c>
      <c r="R10" s="23">
        <v>104.127745</v>
      </c>
      <c r="S10" s="23">
        <v>103</v>
      </c>
      <c r="T10" s="23">
        <v>103</v>
      </c>
      <c r="U10" s="23">
        <v>103.25</v>
      </c>
      <c r="V10" s="23">
        <v>103.5</v>
      </c>
      <c r="W10" s="23">
        <v>103.5</v>
      </c>
      <c r="X10" s="23">
        <v>108.1971990000003</v>
      </c>
      <c r="Y10" s="23">
        <v>103</v>
      </c>
      <c r="Z10" s="23">
        <v>92</v>
      </c>
      <c r="AA10" s="23">
        <v>103.5</v>
      </c>
      <c r="AB10" s="23">
        <v>112.56049024999982</v>
      </c>
      <c r="AC10" s="23">
        <v>103.18499999999995</v>
      </c>
      <c r="AD10" s="23">
        <v>112.85578274999989</v>
      </c>
      <c r="AE10" s="23">
        <v>101</v>
      </c>
      <c r="AF10" s="23">
        <v>317.7834210000002</v>
      </c>
    </row>
    <row r="11" spans="1:32" ht="120" customHeight="1" x14ac:dyDescent="0.75">
      <c r="A11" s="21" t="s">
        <v>12</v>
      </c>
      <c r="B11" s="23">
        <v>103</v>
      </c>
      <c r="C11" s="23">
        <v>162.20471925000004</v>
      </c>
      <c r="D11" s="23">
        <v>108.00999999999988</v>
      </c>
      <c r="E11" s="23">
        <v>108.57999999999993</v>
      </c>
      <c r="F11" s="23">
        <v>103</v>
      </c>
      <c r="G11" s="23">
        <v>103</v>
      </c>
      <c r="H11" s="23">
        <v>103</v>
      </c>
      <c r="I11" s="23">
        <v>103</v>
      </c>
      <c r="J11" s="23">
        <v>295.95002975000023</v>
      </c>
      <c r="K11" s="23">
        <v>112.81750000000011</v>
      </c>
      <c r="L11" s="23">
        <v>103</v>
      </c>
      <c r="M11" s="23">
        <v>103</v>
      </c>
      <c r="N11" s="23">
        <v>103</v>
      </c>
      <c r="O11" s="23">
        <v>103</v>
      </c>
      <c r="P11" s="23">
        <v>103</v>
      </c>
      <c r="Q11" s="23">
        <v>103</v>
      </c>
      <c r="R11" s="23">
        <v>103</v>
      </c>
      <c r="S11" s="23">
        <v>103</v>
      </c>
      <c r="T11" s="23">
        <v>103</v>
      </c>
      <c r="U11" s="23">
        <v>103.5</v>
      </c>
      <c r="V11" s="23">
        <v>103.5</v>
      </c>
      <c r="W11" s="23">
        <v>103.5</v>
      </c>
      <c r="X11" s="23">
        <v>104.20726675000003</v>
      </c>
      <c r="Y11" s="23">
        <v>103</v>
      </c>
      <c r="Z11" s="23">
        <v>99</v>
      </c>
      <c r="AA11" s="23">
        <v>103.5</v>
      </c>
      <c r="AB11" s="23">
        <v>103.11999999999989</v>
      </c>
      <c r="AC11" s="23">
        <v>103.40499999999997</v>
      </c>
      <c r="AD11" s="23">
        <v>73.5</v>
      </c>
      <c r="AE11" s="23">
        <v>101</v>
      </c>
      <c r="AF11" s="23">
        <v>101.00591425000005</v>
      </c>
    </row>
    <row r="12" spans="1:32" ht="120" customHeight="1" x14ac:dyDescent="0.75">
      <c r="A12" s="21" t="s">
        <v>13</v>
      </c>
      <c r="B12" s="23">
        <v>103</v>
      </c>
      <c r="C12" s="23">
        <v>110.7080269999999</v>
      </c>
      <c r="D12" s="23">
        <v>108.95000000000005</v>
      </c>
      <c r="E12" s="23">
        <v>108.57999999999993</v>
      </c>
      <c r="F12" s="23">
        <v>103</v>
      </c>
      <c r="G12" s="23">
        <v>103</v>
      </c>
      <c r="H12" s="23">
        <v>103</v>
      </c>
      <c r="I12" s="23">
        <v>103</v>
      </c>
      <c r="J12" s="23">
        <v>296.37950000000046</v>
      </c>
      <c r="K12" s="23">
        <v>106.8599999999999</v>
      </c>
      <c r="L12" s="23">
        <v>103</v>
      </c>
      <c r="M12" s="23">
        <v>103</v>
      </c>
      <c r="N12" s="23">
        <v>103</v>
      </c>
      <c r="O12" s="23">
        <v>103</v>
      </c>
      <c r="P12" s="23">
        <v>103</v>
      </c>
      <c r="Q12" s="23">
        <v>103</v>
      </c>
      <c r="R12" s="23">
        <v>103</v>
      </c>
      <c r="S12" s="23">
        <v>103</v>
      </c>
      <c r="T12" s="23">
        <v>103</v>
      </c>
      <c r="U12" s="23">
        <v>104.68814674999999</v>
      </c>
      <c r="V12" s="23">
        <v>103.5</v>
      </c>
      <c r="W12" s="23">
        <v>103.51382999999998</v>
      </c>
      <c r="X12" s="23">
        <v>103.5</v>
      </c>
      <c r="Y12" s="23">
        <v>103.11999999999989</v>
      </c>
      <c r="Z12" s="23">
        <v>96.099999999999909</v>
      </c>
      <c r="AA12" s="23">
        <v>103.375</v>
      </c>
      <c r="AB12" s="23">
        <v>103.12000000000012</v>
      </c>
      <c r="AC12" s="23">
        <v>103.5</v>
      </c>
      <c r="AD12" s="23">
        <v>73.5</v>
      </c>
      <c r="AE12" s="23">
        <v>101</v>
      </c>
      <c r="AF12" s="23">
        <v>101</v>
      </c>
    </row>
    <row r="13" spans="1:32" ht="120" customHeight="1" x14ac:dyDescent="0.75">
      <c r="A13" s="21" t="s">
        <v>14</v>
      </c>
      <c r="B13" s="23">
        <v>103</v>
      </c>
      <c r="C13" s="23">
        <v>111.91067875000033</v>
      </c>
      <c r="D13" s="23">
        <v>188.92831875000002</v>
      </c>
      <c r="E13" s="23">
        <v>221.42591350000009</v>
      </c>
      <c r="F13" s="23">
        <v>156.49046399999986</v>
      </c>
      <c r="G13" s="23">
        <v>211.36317150000013</v>
      </c>
      <c r="H13" s="23">
        <v>137.32969224999999</v>
      </c>
      <c r="I13" s="23">
        <v>194.74444449999987</v>
      </c>
      <c r="J13" s="23">
        <v>296.37950000000012</v>
      </c>
      <c r="K13" s="23">
        <v>163.65586925000002</v>
      </c>
      <c r="L13" s="23">
        <v>254.43606325000007</v>
      </c>
      <c r="M13" s="23">
        <v>103</v>
      </c>
      <c r="N13" s="23">
        <v>103</v>
      </c>
      <c r="O13" s="23">
        <v>103.416651</v>
      </c>
      <c r="P13" s="23">
        <v>103</v>
      </c>
      <c r="Q13" s="23">
        <v>104.25</v>
      </c>
      <c r="R13" s="23">
        <v>103</v>
      </c>
      <c r="S13" s="23">
        <v>103</v>
      </c>
      <c r="T13" s="23">
        <v>103</v>
      </c>
      <c r="U13" s="23">
        <v>103.16996375000008</v>
      </c>
      <c r="V13" s="23">
        <v>103.25</v>
      </c>
      <c r="W13" s="23">
        <v>103.5</v>
      </c>
      <c r="X13" s="23">
        <v>103.5</v>
      </c>
      <c r="Y13" s="23">
        <v>103</v>
      </c>
      <c r="Z13" s="23">
        <v>102.19999999999993</v>
      </c>
      <c r="AA13" s="23">
        <v>103</v>
      </c>
      <c r="AB13" s="23">
        <v>103.12</v>
      </c>
      <c r="AC13" s="23">
        <v>103.5</v>
      </c>
      <c r="AD13" s="23">
        <v>73.5</v>
      </c>
      <c r="AE13" s="23">
        <v>101</v>
      </c>
      <c r="AF13" s="23">
        <v>101</v>
      </c>
    </row>
    <row r="14" spans="1:32" ht="120" customHeight="1" x14ac:dyDescent="0.75">
      <c r="A14" s="21" t="s">
        <v>15</v>
      </c>
      <c r="B14" s="23">
        <v>185.63437850000003</v>
      </c>
      <c r="C14" s="23">
        <v>108.88999999999976</v>
      </c>
      <c r="D14" s="23">
        <v>337.91842150000002</v>
      </c>
      <c r="E14" s="23">
        <v>335.77655000000027</v>
      </c>
      <c r="F14" s="23">
        <v>296.2138970000002</v>
      </c>
      <c r="G14" s="23">
        <v>317.70654999999988</v>
      </c>
      <c r="H14" s="23">
        <v>318.02209550000009</v>
      </c>
      <c r="I14" s="23">
        <v>291.43655000000001</v>
      </c>
      <c r="J14" s="23">
        <v>573.90950000000009</v>
      </c>
      <c r="K14" s="23">
        <v>292.55394000000013</v>
      </c>
      <c r="L14" s="23">
        <v>296.44154999999989</v>
      </c>
      <c r="M14" s="23">
        <v>171.45630599999981</v>
      </c>
      <c r="N14" s="23">
        <v>103</v>
      </c>
      <c r="O14" s="23">
        <v>103</v>
      </c>
      <c r="P14" s="23">
        <v>103</v>
      </c>
      <c r="Q14" s="23">
        <v>103.18726675000005</v>
      </c>
      <c r="R14" s="23">
        <v>108.36999999999989</v>
      </c>
      <c r="S14" s="23">
        <v>103</v>
      </c>
      <c r="T14" s="23">
        <v>103.26041674999999</v>
      </c>
      <c r="U14" s="23">
        <v>103.01223725</v>
      </c>
      <c r="V14" s="23">
        <v>103.50513224999997</v>
      </c>
      <c r="W14" s="23">
        <v>103</v>
      </c>
      <c r="X14" s="23">
        <v>103</v>
      </c>
      <c r="Y14" s="23">
        <v>103</v>
      </c>
      <c r="Z14" s="23">
        <v>102.20000000000005</v>
      </c>
      <c r="AA14" s="23">
        <v>103</v>
      </c>
      <c r="AB14" s="23">
        <v>111.5</v>
      </c>
      <c r="AC14" s="23">
        <v>103</v>
      </c>
      <c r="AD14" s="23">
        <v>73.25</v>
      </c>
      <c r="AE14" s="23">
        <v>101</v>
      </c>
      <c r="AF14" s="23">
        <v>101</v>
      </c>
    </row>
    <row r="15" spans="1:32" ht="120" customHeight="1" x14ac:dyDescent="0.75">
      <c r="A15" s="21" t="s">
        <v>16</v>
      </c>
      <c r="B15" s="23">
        <v>190.9683487499999</v>
      </c>
      <c r="C15" s="23">
        <v>312.50650125000004</v>
      </c>
      <c r="D15" s="23">
        <v>438.78896099999997</v>
      </c>
      <c r="E15" s="23">
        <v>368.20655000000011</v>
      </c>
      <c r="F15" s="23">
        <v>321.41654999999992</v>
      </c>
      <c r="G15" s="23">
        <v>315.70654999999999</v>
      </c>
      <c r="H15" s="23">
        <v>316.44155000000012</v>
      </c>
      <c r="I15" s="23">
        <v>292.67654999999991</v>
      </c>
      <c r="J15" s="23">
        <v>696.18950000000018</v>
      </c>
      <c r="K15" s="23">
        <v>429.75405000000012</v>
      </c>
      <c r="L15" s="23">
        <v>293.70654999999988</v>
      </c>
      <c r="M15" s="23">
        <v>295.17655000000013</v>
      </c>
      <c r="N15" s="23">
        <v>101</v>
      </c>
      <c r="O15" s="23">
        <v>101.61277649999988</v>
      </c>
      <c r="P15" s="23">
        <v>117.69548899999995</v>
      </c>
      <c r="Q15" s="23">
        <v>133.82586724999987</v>
      </c>
      <c r="R15" s="23">
        <v>185.18899099999987</v>
      </c>
      <c r="S15" s="23">
        <v>155.05679350000003</v>
      </c>
      <c r="T15" s="23">
        <v>209.31350599999973</v>
      </c>
      <c r="U15" s="23">
        <v>101.09077799999989</v>
      </c>
      <c r="V15" s="23">
        <v>101.09242925000012</v>
      </c>
      <c r="W15" s="23">
        <v>102.83832175000009</v>
      </c>
      <c r="X15" s="23">
        <v>101</v>
      </c>
      <c r="Y15" s="23">
        <v>101</v>
      </c>
      <c r="Z15" s="23">
        <v>118.59999999999991</v>
      </c>
      <c r="AA15" s="23">
        <v>101</v>
      </c>
      <c r="AB15" s="23">
        <v>101</v>
      </c>
      <c r="AC15" s="23">
        <v>101</v>
      </c>
      <c r="AD15" s="23">
        <v>71.681030749999991</v>
      </c>
      <c r="AE15" s="23">
        <v>99</v>
      </c>
      <c r="AF15" s="23">
        <v>99</v>
      </c>
    </row>
    <row r="16" spans="1:32" ht="120" customHeight="1" x14ac:dyDescent="0.75">
      <c r="A16" s="21" t="s">
        <v>17</v>
      </c>
      <c r="B16" s="23">
        <v>321.47396000000003</v>
      </c>
      <c r="C16" s="23">
        <v>702.70645999999965</v>
      </c>
      <c r="D16" s="23">
        <v>733.15896099999986</v>
      </c>
      <c r="E16" s="23">
        <v>682.43905000000018</v>
      </c>
      <c r="F16" s="23">
        <v>427.90393950000021</v>
      </c>
      <c r="G16" s="23">
        <v>315.70655000000022</v>
      </c>
      <c r="H16" s="23">
        <v>315.70655000000022</v>
      </c>
      <c r="I16" s="23">
        <v>515.40654999999992</v>
      </c>
      <c r="J16" s="23">
        <v>741.54320199999984</v>
      </c>
      <c r="K16" s="23">
        <v>601.26655000000005</v>
      </c>
      <c r="L16" s="23">
        <v>293.70655000000011</v>
      </c>
      <c r="M16" s="23">
        <v>293.70655000000011</v>
      </c>
      <c r="N16" s="23">
        <v>106.57999999999993</v>
      </c>
      <c r="O16" s="23">
        <v>101.65759074999994</v>
      </c>
      <c r="P16" s="23">
        <v>528.05525699999998</v>
      </c>
      <c r="Q16" s="23">
        <v>322.05244299999993</v>
      </c>
      <c r="R16" s="23">
        <v>270.90399099999991</v>
      </c>
      <c r="S16" s="23">
        <v>637.25399100000004</v>
      </c>
      <c r="T16" s="23">
        <v>332.90399099999979</v>
      </c>
      <c r="U16" s="23">
        <v>145.67316499999981</v>
      </c>
      <c r="V16" s="23">
        <v>155.49363749999998</v>
      </c>
      <c r="W16" s="23">
        <v>101.005765</v>
      </c>
      <c r="X16" s="23">
        <v>101</v>
      </c>
      <c r="Y16" s="23">
        <v>198.27147975000003</v>
      </c>
      <c r="Z16" s="23">
        <v>113.08249999999998</v>
      </c>
      <c r="AA16" s="23">
        <v>101.09375</v>
      </c>
      <c r="AB16" s="23">
        <v>101</v>
      </c>
      <c r="AC16" s="23">
        <v>152.62995925000018</v>
      </c>
      <c r="AD16" s="23">
        <v>87.600347499999998</v>
      </c>
      <c r="AE16" s="23">
        <v>134.11263075000011</v>
      </c>
      <c r="AF16" s="23">
        <v>104.65999999999997</v>
      </c>
    </row>
    <row r="17" spans="1:32" ht="120" customHeight="1" x14ac:dyDescent="0.75">
      <c r="A17" s="21" t="s">
        <v>18</v>
      </c>
      <c r="B17" s="23">
        <v>333.47396000000003</v>
      </c>
      <c r="C17" s="23">
        <v>630.28396000000009</v>
      </c>
      <c r="D17" s="23">
        <v>735.28396099999986</v>
      </c>
      <c r="E17" s="23">
        <v>445.03404999999998</v>
      </c>
      <c r="F17" s="23">
        <v>320.70654999999999</v>
      </c>
      <c r="G17" s="23">
        <v>315.70655000000011</v>
      </c>
      <c r="H17" s="23">
        <v>315.70654999999988</v>
      </c>
      <c r="I17" s="23">
        <v>586.35654999999974</v>
      </c>
      <c r="J17" s="23">
        <v>762.19585474999985</v>
      </c>
      <c r="K17" s="23">
        <v>511.26654999999977</v>
      </c>
      <c r="L17" s="23">
        <v>293.70654999999999</v>
      </c>
      <c r="M17" s="23">
        <v>294.80905000000018</v>
      </c>
      <c r="N17" s="23">
        <v>106.57999999999993</v>
      </c>
      <c r="O17" s="23">
        <v>101.08949799999994</v>
      </c>
      <c r="P17" s="23">
        <v>358.24649100000005</v>
      </c>
      <c r="Q17" s="23">
        <v>220.5663272500002</v>
      </c>
      <c r="R17" s="23">
        <v>184.93627924999987</v>
      </c>
      <c r="S17" s="23">
        <v>735.28399100000001</v>
      </c>
      <c r="T17" s="23">
        <v>274.68598499999996</v>
      </c>
      <c r="U17" s="23">
        <v>321.47399100000007</v>
      </c>
      <c r="V17" s="23">
        <v>198.59794349999993</v>
      </c>
      <c r="W17" s="23">
        <v>101.01324900000009</v>
      </c>
      <c r="X17" s="23">
        <v>101</v>
      </c>
      <c r="Y17" s="23">
        <v>226.86768999999993</v>
      </c>
      <c r="Z17" s="23">
        <v>101</v>
      </c>
      <c r="AA17" s="23">
        <v>104.16250475000004</v>
      </c>
      <c r="AB17" s="23">
        <v>101</v>
      </c>
      <c r="AC17" s="23">
        <v>147.38068150000004</v>
      </c>
      <c r="AD17" s="23">
        <v>129.26436224999998</v>
      </c>
      <c r="AE17" s="23">
        <v>194.80005900000003</v>
      </c>
      <c r="AF17" s="23">
        <v>104.65999999999997</v>
      </c>
    </row>
    <row r="18" spans="1:32" ht="120" customHeight="1" x14ac:dyDescent="0.75">
      <c r="A18" s="21" t="s">
        <v>19</v>
      </c>
      <c r="B18" s="23">
        <v>259.47396000000003</v>
      </c>
      <c r="C18" s="23">
        <v>335.59896000000015</v>
      </c>
      <c r="D18" s="23">
        <v>424.003961</v>
      </c>
      <c r="E18" s="23">
        <v>333.20654999999999</v>
      </c>
      <c r="F18" s="23">
        <v>320.70654999999999</v>
      </c>
      <c r="G18" s="23">
        <v>315.70654999999999</v>
      </c>
      <c r="H18" s="23">
        <v>209.97327499999994</v>
      </c>
      <c r="I18" s="23">
        <v>363.25905</v>
      </c>
      <c r="J18" s="23">
        <v>583.68949999999995</v>
      </c>
      <c r="K18" s="23">
        <v>294.76904999999999</v>
      </c>
      <c r="L18" s="23">
        <v>293.70655000000011</v>
      </c>
      <c r="M18" s="23">
        <v>295.17655000000013</v>
      </c>
      <c r="N18" s="23">
        <v>101</v>
      </c>
      <c r="O18" s="23">
        <v>101</v>
      </c>
      <c r="P18" s="23">
        <v>152.09796225000002</v>
      </c>
      <c r="Q18" s="23">
        <v>146.40092800000002</v>
      </c>
      <c r="R18" s="23">
        <v>145.45699550000006</v>
      </c>
      <c r="S18" s="23">
        <v>629.99899100000005</v>
      </c>
      <c r="T18" s="23">
        <v>149.36309774999995</v>
      </c>
      <c r="U18" s="23">
        <v>132.4901232499999</v>
      </c>
      <c r="V18" s="23">
        <v>124.55500799999993</v>
      </c>
      <c r="W18" s="23">
        <v>101.013464</v>
      </c>
      <c r="X18" s="23">
        <v>107.09375</v>
      </c>
      <c r="Y18" s="23">
        <v>122.78647875000013</v>
      </c>
      <c r="Z18" s="23">
        <v>101.25</v>
      </c>
      <c r="AA18" s="23">
        <v>101.69204075000016</v>
      </c>
      <c r="AB18" s="23">
        <v>101</v>
      </c>
      <c r="AC18" s="23">
        <v>104.25620449999997</v>
      </c>
      <c r="AD18" s="23">
        <v>72.039647000000059</v>
      </c>
      <c r="AE18" s="23">
        <v>107.30500000000006</v>
      </c>
      <c r="AF18" s="23">
        <v>103.24499999999989</v>
      </c>
    </row>
    <row r="19" spans="1:32" ht="120" customHeight="1" x14ac:dyDescent="0.75">
      <c r="A19" s="21" t="s">
        <v>20</v>
      </c>
      <c r="B19" s="23">
        <v>148.40422275000003</v>
      </c>
      <c r="C19" s="23">
        <v>272.61980974999994</v>
      </c>
      <c r="D19" s="23">
        <v>229.71479199999987</v>
      </c>
      <c r="E19" s="23">
        <v>197.01082874999986</v>
      </c>
      <c r="F19" s="23">
        <v>202.73072475000004</v>
      </c>
      <c r="G19" s="23">
        <v>122.46880150000004</v>
      </c>
      <c r="H19" s="23">
        <v>101</v>
      </c>
      <c r="I19" s="23">
        <v>111.47730524999997</v>
      </c>
      <c r="J19" s="23">
        <v>164.49685599999998</v>
      </c>
      <c r="K19" s="23">
        <v>152.93413749999991</v>
      </c>
      <c r="L19" s="23">
        <v>122.05163749999997</v>
      </c>
      <c r="M19" s="23">
        <v>124.84812875</v>
      </c>
      <c r="N19" s="23">
        <v>101.0575</v>
      </c>
      <c r="O19" s="23">
        <v>102</v>
      </c>
      <c r="P19" s="23">
        <v>101.25</v>
      </c>
      <c r="Q19" s="23">
        <v>103.46556750000002</v>
      </c>
      <c r="R19" s="23">
        <v>101</v>
      </c>
      <c r="S19" s="23">
        <v>205.60671400000001</v>
      </c>
      <c r="T19" s="23">
        <v>102.34249999999997</v>
      </c>
      <c r="U19" s="23">
        <v>101.25</v>
      </c>
      <c r="V19" s="23">
        <v>101.5</v>
      </c>
      <c r="W19" s="23">
        <v>101.5</v>
      </c>
      <c r="X19" s="23">
        <v>113.57291699999996</v>
      </c>
      <c r="Y19" s="23">
        <v>109</v>
      </c>
      <c r="Z19" s="23">
        <v>101.5</v>
      </c>
      <c r="AA19" s="23">
        <v>101.25</v>
      </c>
      <c r="AB19" s="23">
        <v>109.05625025000018</v>
      </c>
      <c r="AC19" s="23">
        <v>101.27999999999997</v>
      </c>
      <c r="AD19" s="23">
        <v>71.612129249999953</v>
      </c>
      <c r="AE19" s="23">
        <v>99</v>
      </c>
      <c r="AF19" s="23">
        <v>99</v>
      </c>
    </row>
    <row r="20" spans="1:32" ht="120" customHeight="1" x14ac:dyDescent="0.75">
      <c r="A20" s="21" t="s">
        <v>21</v>
      </c>
      <c r="B20" s="23">
        <v>101</v>
      </c>
      <c r="C20" s="23">
        <v>101</v>
      </c>
      <c r="D20" s="23">
        <v>101</v>
      </c>
      <c r="E20" s="23">
        <v>101</v>
      </c>
      <c r="F20" s="23">
        <v>101</v>
      </c>
      <c r="G20" s="23">
        <v>101</v>
      </c>
      <c r="H20" s="23">
        <v>102</v>
      </c>
      <c r="I20" s="23">
        <v>102</v>
      </c>
      <c r="J20" s="23">
        <v>104.67295000000013</v>
      </c>
      <c r="K20" s="23">
        <v>107.48000000000002</v>
      </c>
      <c r="L20" s="23">
        <v>101.5</v>
      </c>
      <c r="M20" s="23">
        <v>102</v>
      </c>
      <c r="N20" s="23">
        <v>102</v>
      </c>
      <c r="O20" s="23">
        <v>102</v>
      </c>
      <c r="P20" s="23">
        <v>102</v>
      </c>
      <c r="Q20" s="23">
        <v>101.5</v>
      </c>
      <c r="R20" s="23">
        <v>101</v>
      </c>
      <c r="S20" s="23">
        <v>101</v>
      </c>
      <c r="T20" s="23">
        <v>101.05999999999995</v>
      </c>
      <c r="U20" s="23">
        <v>101.5</v>
      </c>
      <c r="V20" s="23">
        <v>101.70916375000002</v>
      </c>
      <c r="W20" s="23">
        <v>101.5</v>
      </c>
      <c r="X20" s="23">
        <v>122.30643350000003</v>
      </c>
      <c r="Y20" s="23">
        <v>101.5</v>
      </c>
      <c r="Z20" s="23">
        <v>101.5</v>
      </c>
      <c r="AA20" s="23">
        <v>73.625</v>
      </c>
      <c r="AB20" s="23">
        <v>112.11999999999989</v>
      </c>
      <c r="AC20" s="23">
        <v>101.5</v>
      </c>
      <c r="AD20" s="23">
        <v>71.5</v>
      </c>
      <c r="AE20" s="23">
        <v>99.1704397499999</v>
      </c>
      <c r="AF20" s="23">
        <v>99</v>
      </c>
    </row>
    <row r="21" spans="1:32" ht="120" customHeight="1" x14ac:dyDescent="0.75">
      <c r="A21" s="21" t="s">
        <v>22</v>
      </c>
      <c r="B21" s="23">
        <v>103</v>
      </c>
      <c r="C21" s="23">
        <v>103</v>
      </c>
      <c r="D21" s="23">
        <v>160.48527875000002</v>
      </c>
      <c r="E21" s="23">
        <v>103</v>
      </c>
      <c r="F21" s="23">
        <v>103</v>
      </c>
      <c r="G21" s="23">
        <v>103</v>
      </c>
      <c r="H21" s="23">
        <v>103.25</v>
      </c>
      <c r="I21" s="23">
        <v>103.5</v>
      </c>
      <c r="J21" s="23">
        <v>107.35835399999996</v>
      </c>
      <c r="K21" s="23">
        <v>296.44155000000023</v>
      </c>
      <c r="L21" s="23">
        <v>103.66539449999982</v>
      </c>
      <c r="M21" s="23">
        <v>103.5</v>
      </c>
      <c r="N21" s="23">
        <v>103.5</v>
      </c>
      <c r="O21" s="23">
        <v>103.5</v>
      </c>
      <c r="P21" s="23">
        <v>103.5</v>
      </c>
      <c r="Q21" s="23">
        <v>103.5</v>
      </c>
      <c r="R21" s="23">
        <v>103</v>
      </c>
      <c r="S21" s="23">
        <v>103.00000000000011</v>
      </c>
      <c r="T21" s="23">
        <v>103.11999999999989</v>
      </c>
      <c r="U21" s="23">
        <v>103.5</v>
      </c>
      <c r="V21" s="23">
        <v>103.63461025000004</v>
      </c>
      <c r="W21" s="23">
        <v>103.5</v>
      </c>
      <c r="X21" s="23">
        <v>123.5</v>
      </c>
      <c r="Y21" s="23">
        <v>103.5</v>
      </c>
      <c r="Z21" s="23">
        <v>103.5</v>
      </c>
      <c r="AA21" s="23">
        <v>103.5</v>
      </c>
      <c r="AB21" s="23">
        <v>123.11999999999989</v>
      </c>
      <c r="AC21" s="23">
        <v>103.5</v>
      </c>
      <c r="AD21" s="23">
        <v>73.5</v>
      </c>
      <c r="AE21" s="23">
        <v>101.00654450000002</v>
      </c>
      <c r="AF21" s="23">
        <v>101</v>
      </c>
    </row>
    <row r="22" spans="1:32" ht="120" customHeight="1" x14ac:dyDescent="0.75">
      <c r="A22" s="21" t="s">
        <v>23</v>
      </c>
      <c r="B22" s="23">
        <v>300.06738849999999</v>
      </c>
      <c r="C22" s="23">
        <v>192.38495724999996</v>
      </c>
      <c r="D22" s="23">
        <v>646.75396100000012</v>
      </c>
      <c r="E22" s="23">
        <v>330.98292225000012</v>
      </c>
      <c r="F22" s="23">
        <v>209.47327500000006</v>
      </c>
      <c r="G22" s="23">
        <v>103</v>
      </c>
      <c r="H22" s="23">
        <v>223.13577250000014</v>
      </c>
      <c r="I22" s="23">
        <v>103</v>
      </c>
      <c r="J22" s="23">
        <v>300.0674762499998</v>
      </c>
      <c r="K22" s="23">
        <v>295.70654999999988</v>
      </c>
      <c r="L22" s="23">
        <v>268.58532249999985</v>
      </c>
      <c r="M22" s="23">
        <v>103</v>
      </c>
      <c r="N22" s="23">
        <v>103</v>
      </c>
      <c r="O22" s="23">
        <v>107.08000000000004</v>
      </c>
      <c r="P22" s="23">
        <v>103</v>
      </c>
      <c r="Q22" s="23">
        <v>142.69699550000007</v>
      </c>
      <c r="R22" s="23">
        <v>285.36411924999993</v>
      </c>
      <c r="S22" s="23">
        <v>138.88794174999998</v>
      </c>
      <c r="T22" s="23">
        <v>203.69899100000009</v>
      </c>
      <c r="U22" s="23">
        <v>232.69699549999996</v>
      </c>
      <c r="V22" s="23">
        <v>103.11999999999989</v>
      </c>
      <c r="W22" s="23">
        <v>103.5</v>
      </c>
      <c r="X22" s="23">
        <v>123.5</v>
      </c>
      <c r="Y22" s="23">
        <v>103.30999999999995</v>
      </c>
      <c r="Z22" s="23">
        <v>103</v>
      </c>
      <c r="AA22" s="23">
        <v>103.5</v>
      </c>
      <c r="AB22" s="23">
        <v>122.82499999999993</v>
      </c>
      <c r="AC22" s="23">
        <v>106.50447650000001</v>
      </c>
      <c r="AD22" s="23">
        <v>73.5</v>
      </c>
      <c r="AE22" s="23">
        <v>101.09392674999992</v>
      </c>
      <c r="AF22" s="23">
        <v>101</v>
      </c>
    </row>
    <row r="23" spans="1:32" ht="120" customHeight="1" x14ac:dyDescent="0.75">
      <c r="A23" s="21" t="s">
        <v>24</v>
      </c>
      <c r="B23" s="23">
        <v>333.7799819999999</v>
      </c>
      <c r="C23" s="23">
        <v>335.84396000000004</v>
      </c>
      <c r="D23" s="23">
        <v>737.28396099999975</v>
      </c>
      <c r="E23" s="23">
        <v>335.20654999999999</v>
      </c>
      <c r="F23" s="23">
        <v>322.70654999999988</v>
      </c>
      <c r="G23" s="23">
        <v>294.67925475000027</v>
      </c>
      <c r="H23" s="23">
        <v>320.41655000000026</v>
      </c>
      <c r="I23" s="23">
        <v>262.84397300000012</v>
      </c>
      <c r="J23" s="23">
        <v>406.58950000000004</v>
      </c>
      <c r="K23" s="23">
        <v>295.70654999999999</v>
      </c>
      <c r="L23" s="23">
        <v>294.65480800000012</v>
      </c>
      <c r="M23" s="23">
        <v>103.73011799999995</v>
      </c>
      <c r="N23" s="23">
        <v>126.40855299999987</v>
      </c>
      <c r="O23" s="23">
        <v>282.3426022499998</v>
      </c>
      <c r="P23" s="23">
        <v>260.93381499999987</v>
      </c>
      <c r="Q23" s="23">
        <v>293.01534324999989</v>
      </c>
      <c r="R23" s="23">
        <v>335.26399099999981</v>
      </c>
      <c r="S23" s="23">
        <v>235.73958849999985</v>
      </c>
      <c r="T23" s="23">
        <v>249.84389649999991</v>
      </c>
      <c r="U23" s="23">
        <v>348.26899099999969</v>
      </c>
      <c r="V23" s="23">
        <v>332.65270199999986</v>
      </c>
      <c r="W23" s="23">
        <v>314.91813424999964</v>
      </c>
      <c r="X23" s="23">
        <v>293.00490599999966</v>
      </c>
      <c r="Y23" s="23">
        <v>187.98016425000014</v>
      </c>
      <c r="Z23" s="23">
        <v>103.02841199999989</v>
      </c>
      <c r="AA23" s="23">
        <v>103</v>
      </c>
      <c r="AB23" s="23">
        <v>115</v>
      </c>
      <c r="AC23" s="23">
        <v>106</v>
      </c>
      <c r="AD23" s="23">
        <v>73.5</v>
      </c>
      <c r="AE23" s="23">
        <v>101</v>
      </c>
      <c r="AF23" s="23">
        <v>106.65999999999997</v>
      </c>
    </row>
    <row r="24" spans="1:32" ht="120" customHeight="1" x14ac:dyDescent="0.75">
      <c r="A24" s="21" t="s">
        <v>25</v>
      </c>
      <c r="B24" s="23">
        <v>334.00775299999998</v>
      </c>
      <c r="C24" s="23">
        <v>448.34396000000015</v>
      </c>
      <c r="D24" s="23">
        <v>737.28396099999964</v>
      </c>
      <c r="E24" s="23">
        <v>335.20654999999999</v>
      </c>
      <c r="F24" s="23">
        <v>322.70654999999999</v>
      </c>
      <c r="G24" s="23">
        <v>317.70655000000033</v>
      </c>
      <c r="H24" s="23">
        <v>319.06155000000035</v>
      </c>
      <c r="I24" s="23">
        <v>293.20655000000022</v>
      </c>
      <c r="J24" s="23">
        <v>704.15242124999997</v>
      </c>
      <c r="K24" s="23">
        <v>295.70654999999988</v>
      </c>
      <c r="L24" s="23">
        <v>297.13155000000006</v>
      </c>
      <c r="M24" s="23">
        <v>107.16255899999999</v>
      </c>
      <c r="N24" s="23">
        <v>233.68317249999996</v>
      </c>
      <c r="O24" s="23">
        <v>383.64151899999979</v>
      </c>
      <c r="P24" s="23">
        <v>295.40399100000013</v>
      </c>
      <c r="Q24" s="23">
        <v>418.04626900000017</v>
      </c>
      <c r="R24" s="23">
        <v>334.90399099999968</v>
      </c>
      <c r="S24" s="23">
        <v>335.18899099999999</v>
      </c>
      <c r="T24" s="23">
        <v>443.90527624999993</v>
      </c>
      <c r="U24" s="23">
        <v>338.22399099999996</v>
      </c>
      <c r="V24" s="23">
        <v>335.47399099999996</v>
      </c>
      <c r="W24" s="23">
        <v>335.0660634999997</v>
      </c>
      <c r="X24" s="23">
        <v>299.15737700000011</v>
      </c>
      <c r="Y24" s="23">
        <v>291.28892700000017</v>
      </c>
      <c r="Z24" s="23">
        <v>179.88926600000002</v>
      </c>
      <c r="AA24" s="23">
        <v>190.44424400000025</v>
      </c>
      <c r="AB24" s="23">
        <v>188.95469524999987</v>
      </c>
      <c r="AC24" s="23">
        <v>106</v>
      </c>
      <c r="AD24" s="23">
        <v>112.54141799999991</v>
      </c>
      <c r="AE24" s="23">
        <v>134.18636300000003</v>
      </c>
      <c r="AF24" s="23">
        <v>160.87019200000032</v>
      </c>
    </row>
    <row r="25" spans="1:32" ht="120" customHeight="1" x14ac:dyDescent="0.75">
      <c r="A25" s="21" t="s">
        <v>26</v>
      </c>
      <c r="B25" s="23">
        <v>334.23552400000017</v>
      </c>
      <c r="C25" s="23">
        <v>735.5289600000001</v>
      </c>
      <c r="D25" s="23">
        <v>827.19668075000027</v>
      </c>
      <c r="E25" s="23">
        <v>440.20655000000011</v>
      </c>
      <c r="F25" s="23">
        <v>548.15655000000038</v>
      </c>
      <c r="G25" s="23">
        <v>538.15655000000027</v>
      </c>
      <c r="H25" s="23">
        <v>541.90655000000038</v>
      </c>
      <c r="I25" s="23">
        <v>517.40655000000004</v>
      </c>
      <c r="J25" s="23">
        <v>702.11449999999968</v>
      </c>
      <c r="K25" s="23">
        <v>538.42404999999985</v>
      </c>
      <c r="L25" s="23">
        <v>295.84654999999998</v>
      </c>
      <c r="M25" s="23">
        <v>275.02432849999991</v>
      </c>
      <c r="N25" s="23">
        <v>374.51288749999992</v>
      </c>
      <c r="O25" s="23">
        <v>600.13901900000019</v>
      </c>
      <c r="P25" s="23">
        <v>530.62149100000033</v>
      </c>
      <c r="Q25" s="23">
        <v>648.51149100000009</v>
      </c>
      <c r="R25" s="23">
        <v>646.18399099999999</v>
      </c>
      <c r="S25" s="23">
        <v>447.40399100000002</v>
      </c>
      <c r="T25" s="23">
        <v>734.58899099999974</v>
      </c>
      <c r="U25" s="23">
        <v>638.68399100000022</v>
      </c>
      <c r="V25" s="23">
        <v>639.25399099999993</v>
      </c>
      <c r="W25" s="23">
        <v>484.78574499999979</v>
      </c>
      <c r="X25" s="23">
        <v>409.15008875000012</v>
      </c>
      <c r="Y25" s="23">
        <v>406.47392700000012</v>
      </c>
      <c r="Z25" s="23">
        <v>410.13045824999989</v>
      </c>
      <c r="AA25" s="23">
        <v>507.10405000000003</v>
      </c>
      <c r="AB25" s="23">
        <v>363.49154999999973</v>
      </c>
      <c r="AC25" s="23">
        <v>268.82066625000004</v>
      </c>
      <c r="AD25" s="23">
        <v>205.69139099999995</v>
      </c>
      <c r="AE25" s="23">
        <v>301.21931300000006</v>
      </c>
      <c r="AF25" s="23">
        <v>247.85655000000031</v>
      </c>
    </row>
    <row r="26" spans="1:32" ht="120" customHeight="1" x14ac:dyDescent="0.75">
      <c r="A26" s="21" t="s">
        <v>27</v>
      </c>
      <c r="B26" s="23">
        <v>555.44676650000008</v>
      </c>
      <c r="C26" s="23">
        <v>737.6539600000001</v>
      </c>
      <c r="D26" s="23">
        <v>959.19461500000011</v>
      </c>
      <c r="E26" s="23">
        <v>735.50405000000001</v>
      </c>
      <c r="F26" s="23">
        <v>590.35655000000031</v>
      </c>
      <c r="G26" s="23">
        <v>612.85655000000042</v>
      </c>
      <c r="H26" s="23">
        <v>612.85655000000042</v>
      </c>
      <c r="I26" s="23">
        <v>588.35654999999997</v>
      </c>
      <c r="J26" s="23">
        <v>700.82950000000017</v>
      </c>
      <c r="K26" s="23">
        <v>795.17720400000007</v>
      </c>
      <c r="L26" s="23">
        <v>295.84654999999987</v>
      </c>
      <c r="M26" s="23">
        <v>295.70655000000033</v>
      </c>
      <c r="N26" s="23">
        <v>602.20404999999982</v>
      </c>
      <c r="O26" s="23">
        <v>648.28921199999979</v>
      </c>
      <c r="P26" s="23">
        <v>602.96399099999985</v>
      </c>
      <c r="Q26" s="23">
        <v>642.46399100000019</v>
      </c>
      <c r="R26" s="23">
        <v>737.81971600000008</v>
      </c>
      <c r="S26" s="23">
        <v>734.58899100000031</v>
      </c>
      <c r="T26" s="23">
        <v>736.71399100000008</v>
      </c>
      <c r="U26" s="23">
        <v>736.71399099999996</v>
      </c>
      <c r="V26" s="23">
        <v>737.28399100000001</v>
      </c>
      <c r="W26" s="23">
        <v>334.78574499999979</v>
      </c>
      <c r="X26" s="23">
        <v>696.332852</v>
      </c>
      <c r="Y26" s="23">
        <v>693.65892699999995</v>
      </c>
      <c r="Z26" s="23">
        <v>694.52319599999976</v>
      </c>
      <c r="AA26" s="23">
        <v>698.08654999999987</v>
      </c>
      <c r="AB26" s="23">
        <v>684.56404999999995</v>
      </c>
      <c r="AC26" s="23">
        <v>634.65201200000001</v>
      </c>
      <c r="AD26" s="23">
        <v>405.44139099999995</v>
      </c>
      <c r="AE26" s="23">
        <v>488.67904999999996</v>
      </c>
      <c r="AF26" s="23">
        <v>558.05655000000002</v>
      </c>
    </row>
    <row r="27" spans="1:32" ht="120" customHeight="1" x14ac:dyDescent="0.75">
      <c r="A27" s="21" t="s">
        <v>28</v>
      </c>
      <c r="B27" s="24">
        <f>SUM(B3:B26)</f>
        <v>7357.9452140000021</v>
      </c>
      <c r="C27" s="24">
        <f t="shared" ref="C27:AF27" si="1">SUM(C3:C26)</f>
        <v>8874.1316340000012</v>
      </c>
      <c r="D27" s="24">
        <f t="shared" si="1"/>
        <v>11419.981010500003</v>
      </c>
      <c r="E27" s="24">
        <f t="shared" si="1"/>
        <v>9829.8047302500017</v>
      </c>
      <c r="F27" s="24">
        <f t="shared" si="1"/>
        <v>9790.6093950000013</v>
      </c>
      <c r="G27" s="24">
        <f t="shared" si="1"/>
        <v>8489.9966770000028</v>
      </c>
      <c r="H27" s="24">
        <f t="shared" si="1"/>
        <v>8165.4786342500038</v>
      </c>
      <c r="I27" s="24">
        <f t="shared" si="1"/>
        <v>8273.9040550000009</v>
      </c>
      <c r="J27" s="24">
        <f t="shared" si="1"/>
        <v>11894.615434250003</v>
      </c>
      <c r="K27" s="24">
        <f t="shared" si="1"/>
        <v>10037.025532499998</v>
      </c>
      <c r="L27" s="24">
        <f t="shared" si="1"/>
        <v>7576.040921249999</v>
      </c>
      <c r="M27" s="24">
        <f t="shared" si="1"/>
        <v>5581.5710830000007</v>
      </c>
      <c r="N27" s="24">
        <f t="shared" si="1"/>
        <v>5496.1856642500006</v>
      </c>
      <c r="O27" s="24">
        <f t="shared" si="1"/>
        <v>6437.4635089999992</v>
      </c>
      <c r="P27" s="24">
        <f t="shared" si="1"/>
        <v>7535.1773997500013</v>
      </c>
      <c r="Q27" s="24">
        <f t="shared" si="1"/>
        <v>7397.0818975000011</v>
      </c>
      <c r="R27" s="24">
        <f t="shared" si="1"/>
        <v>7832.0337819999986</v>
      </c>
      <c r="S27" s="24">
        <f t="shared" si="1"/>
        <v>9780.2896132499991</v>
      </c>
      <c r="T27" s="24">
        <f t="shared" si="1"/>
        <v>8425.3612032499968</v>
      </c>
      <c r="U27" s="24">
        <f t="shared" si="1"/>
        <v>7076.8223167499973</v>
      </c>
      <c r="V27" s="24">
        <f t="shared" si="1"/>
        <v>7208.8282037499985</v>
      </c>
      <c r="W27" s="24">
        <f t="shared" si="1"/>
        <v>6703.1458229999998</v>
      </c>
      <c r="X27" s="24">
        <f t="shared" si="1"/>
        <v>6974.9104347499997</v>
      </c>
      <c r="Y27" s="24">
        <f t="shared" si="1"/>
        <v>6428.2615730000016</v>
      </c>
      <c r="Z27" s="24">
        <f t="shared" si="1"/>
        <v>6485.0022987499997</v>
      </c>
      <c r="AA27" s="24">
        <f t="shared" si="1"/>
        <v>6738.2369162499999</v>
      </c>
      <c r="AB27" s="24">
        <f t="shared" si="1"/>
        <v>6764.2701524999975</v>
      </c>
      <c r="AC27" s="24">
        <f t="shared" si="1"/>
        <v>6460.7786239999969</v>
      </c>
      <c r="AD27" s="24">
        <f t="shared" si="1"/>
        <v>5953.0704124999993</v>
      </c>
      <c r="AE27" s="24">
        <f t="shared" si="1"/>
        <v>5394.4558127499995</v>
      </c>
      <c r="AF27" s="24">
        <f t="shared" si="1"/>
        <v>6332.5518972500004</v>
      </c>
    </row>
    <row r="28" spans="1:32" ht="120" customHeight="1" x14ac:dyDescent="0.75">
      <c r="A28" s="21" t="s">
        <v>29</v>
      </c>
      <c r="B28" s="24">
        <f>B27/1000</f>
        <v>7.3579452140000026</v>
      </c>
      <c r="C28" s="24">
        <f t="shared" ref="C28:AF28" si="2">C27/1000</f>
        <v>8.8741316340000012</v>
      </c>
      <c r="D28" s="24">
        <f t="shared" si="2"/>
        <v>11.419981010500003</v>
      </c>
      <c r="E28" s="24">
        <f t="shared" si="2"/>
        <v>9.829804730250002</v>
      </c>
      <c r="F28" s="24">
        <f t="shared" si="2"/>
        <v>9.7906093950000006</v>
      </c>
      <c r="G28" s="24">
        <f t="shared" si="2"/>
        <v>8.4899966770000024</v>
      </c>
      <c r="H28" s="24">
        <f t="shared" si="2"/>
        <v>8.1654786342500039</v>
      </c>
      <c r="I28" s="24">
        <f t="shared" si="2"/>
        <v>8.2739040550000009</v>
      </c>
      <c r="J28" s="24">
        <f t="shared" si="2"/>
        <v>11.894615434250003</v>
      </c>
      <c r="K28" s="24">
        <f t="shared" si="2"/>
        <v>10.037025532499998</v>
      </c>
      <c r="L28" s="24">
        <f t="shared" si="2"/>
        <v>7.5760409212499988</v>
      </c>
      <c r="M28" s="24">
        <f t="shared" si="2"/>
        <v>5.5815710830000009</v>
      </c>
      <c r="N28" s="24">
        <f t="shared" si="2"/>
        <v>5.4961856642500004</v>
      </c>
      <c r="O28" s="24">
        <f t="shared" si="2"/>
        <v>6.4374635089999996</v>
      </c>
      <c r="P28" s="24">
        <f t="shared" si="2"/>
        <v>7.5351773997500011</v>
      </c>
      <c r="Q28" s="24">
        <f t="shared" si="2"/>
        <v>7.3970818975000014</v>
      </c>
      <c r="R28" s="24">
        <f t="shared" si="2"/>
        <v>7.832033781999999</v>
      </c>
      <c r="S28" s="24">
        <f t="shared" si="2"/>
        <v>9.7802896132499999</v>
      </c>
      <c r="T28" s="24">
        <f t="shared" si="2"/>
        <v>8.4253612032499969</v>
      </c>
      <c r="U28" s="24">
        <f t="shared" si="2"/>
        <v>7.0768223167499977</v>
      </c>
      <c r="V28" s="24">
        <f t="shared" si="2"/>
        <v>7.2088282037499987</v>
      </c>
      <c r="W28" s="24">
        <f t="shared" si="2"/>
        <v>6.7031458229999998</v>
      </c>
      <c r="X28" s="24">
        <f t="shared" si="2"/>
        <v>6.9749104347499999</v>
      </c>
      <c r="Y28" s="24">
        <f t="shared" si="2"/>
        <v>6.4282615730000012</v>
      </c>
      <c r="Z28" s="24">
        <f t="shared" si="2"/>
        <v>6.4850022987499996</v>
      </c>
      <c r="AA28" s="24">
        <f t="shared" si="2"/>
        <v>6.73823691625</v>
      </c>
      <c r="AB28" s="24">
        <f t="shared" si="2"/>
        <v>6.7642701524999973</v>
      </c>
      <c r="AC28" s="24">
        <f t="shared" si="2"/>
        <v>6.4607786239999969</v>
      </c>
      <c r="AD28" s="24">
        <f t="shared" si="2"/>
        <v>5.9530704124999989</v>
      </c>
      <c r="AE28" s="24">
        <f t="shared" si="2"/>
        <v>5.3944558127499995</v>
      </c>
      <c r="AF28" s="24">
        <f t="shared" si="2"/>
        <v>6.3325518972500001</v>
      </c>
    </row>
    <row r="29" spans="1:32" s="28" customFormat="1" ht="120" customHeight="1" x14ac:dyDescent="0.75">
      <c r="A29" s="25" t="s">
        <v>30</v>
      </c>
      <c r="B29" s="26">
        <f>SUM(B28:AF28)</f>
        <v>238.71503185525</v>
      </c>
      <c r="C29" s="25"/>
      <c r="D29" s="25" t="s">
        <v>0</v>
      </c>
      <c r="E29" s="26">
        <f>MAX(B3:AF26)</f>
        <v>1193.7456930000001</v>
      </c>
      <c r="F29" s="25"/>
      <c r="G29" s="25" t="s">
        <v>1</v>
      </c>
      <c r="H29" s="26">
        <f>MIN(B3:AF26)</f>
        <v>71.5</v>
      </c>
      <c r="I29" s="25"/>
      <c r="J29" s="25" t="s">
        <v>2</v>
      </c>
      <c r="K29" s="26">
        <f>B29/31/24*1000</f>
        <v>320.85353743985218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2" x14ac:dyDescent="0.7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2" x14ac:dyDescent="0.7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</sheetData>
  <mergeCells count="1">
    <mergeCell ref="A1:Y1"/>
  </mergeCells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Check Sur</vt:lpstr>
      <vt:lpstr>CON ENT HOUR</vt:lpstr>
      <vt:lpstr>CON NET DRW HOUR</vt:lpstr>
      <vt:lpstr>CON SUR HOUR</vt:lpstr>
      <vt:lpstr>'Check Sur'!Print_Area</vt:lpstr>
      <vt:lpstr>'CON ENT HOUR'!Print_Area</vt:lpstr>
      <vt:lpstr>'CON NET DRW HOUR'!Print_Area</vt:lpstr>
      <vt:lpstr>'CON SUR HOUR'!Print_Area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2024-08-12T08:56:51Z</dcterms:modified>
</cp:coreProperties>
</file>